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Фінавнсове управління\уточн. бюджет 2025 сесія №____\"/>
    </mc:Choice>
  </mc:AlternateContent>
  <bookViews>
    <workbookView xWindow="120" yWindow="150" windowWidth="28695" windowHeight="150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P143" i="1" l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<sst xmlns="http://schemas.openxmlformats.org/spreadsheetml/2006/main" count="510" uniqueCount="393">
  <si>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</si>
  <si>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</si>
  <si>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</si>
  <si>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</si>
  <si>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</si>
  <si>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</si>
  <si>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</si>
  <si>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</si>
  <si>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</si>
  <si>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</si>
  <si>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</si>
  <si>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</si>
  <si>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</si>
  <si>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</si>
  <si>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</si>
  <si>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</si>
  <si>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</si>
  <si>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</si>
  <si>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Дрогобицької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</si>
  <si>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</si>
  <si>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</si>
  <si>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</si>
  <si>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</si>
  <si>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</si>
  <si>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</si>
  <si>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</si>
  <si>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</si>
  <si>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</si>
  <si>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</si>
  <si>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</si>
  <si>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</si>
  <si>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</si>
  <si>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</si>
  <si>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</si>
  <si>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</si>
  <si>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</si>
  <si>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</si>
  <si>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</si>
  <si>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</si>
  <si>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</si>
  <si>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</si>
  <si>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</si>
  <si>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</si>
  <si>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</si>
  <si>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</si>
  <si>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0215022</t>
  </si>
  <si>
    <t>5022</t>
  </si>
  <si>
    <t>Проведення навчально-тренувальних зборів і змагань та заходів зі спорту осіб з інвалідністю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</si>
  <si>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</si>
  <si>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</si>
  <si>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</si>
  <si>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0215041</t>
  </si>
  <si>
    <t>5041</t>
  </si>
  <si>
    <t>Розвиток та підтримка доступної спортивної інфраструктури</t>
  </si>
  <si>
    <t>0215049</t>
  </si>
  <si>
    <t>5049</t>
  </si>
  <si>
    <t>Виконання окремих заходів з реалізації соціального проекту `Активні парки - локації здорової України`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</si>
  <si>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</si>
  <si>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</si>
  <si>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</si>
  <si>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</si>
  <si>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</si>
  <si>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</si>
  <si>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</si>
  <si>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0217350</t>
  </si>
  <si>
    <t>0443</t>
  </si>
  <si>
    <t>7350</t>
  </si>
  <si>
    <t>Розроблення схем планування та забудови територій (містобудівної документації)</t>
  </si>
  <si>
    <t>0217370</t>
  </si>
  <si>
    <t>0490</t>
  </si>
  <si>
    <t>7370</t>
  </si>
  <si>
    <t>Реалізація інших заходів щодо соціально-економічного розвитку територій</t>
  </si>
  <si>
    <t>0217530</t>
  </si>
  <si>
    <t>0460</t>
  </si>
  <si>
    <t>7530</t>
  </si>
  <si>
    <t>Інші заходи у сфері зв`язку, телекомунікації та інформатики</t>
  </si>
  <si>
    <t>0217630</t>
  </si>
  <si>
    <t>0470</t>
  </si>
  <si>
    <t>7630</t>
  </si>
  <si>
    <t>Реалізація програм і заходів в галузі зовнішньоекономічної діяльності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</si>
  <si>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</si>
  <si>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</si>
  <si>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</si>
  <si>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</si>
  <si>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</si>
  <si>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</si>
  <si>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</si>
  <si>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</si>
  <si>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</si>
  <si>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</si>
  <si>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</si>
  <si>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0218410</t>
  </si>
  <si>
    <t>0830</t>
  </si>
  <si>
    <t>8410</t>
  </si>
  <si>
    <t>Фінансова підтримка медіа (засобів масової інформації)</t>
  </si>
  <si>
    <t>0600000</t>
  </si>
  <si>
    <t>Управління освіти виконавчих органів Дрогобицької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</si>
  <si>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</si>
  <si>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</si>
  <si>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</si>
  <si>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</si>
  <si>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</si>
  <si>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</si>
  <si>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</si>
  <si>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</si>
  <si>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</si>
  <si>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</si>
  <si>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0611023</t>
  </si>
  <si>
    <t>0922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</si>
  <si>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</si>
  <si>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</si>
  <si>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</si>
  <si>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</si>
  <si>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</si>
  <si>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</si>
  <si>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</si>
  <si>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</si>
  <si>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0611033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</si>
  <si>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</si>
  <si>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</si>
  <si>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0611034</t>
  </si>
  <si>
    <t>1034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</si>
  <si>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</si>
  <si>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</si>
  <si>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</si>
  <si>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</si>
  <si>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</si>
  <si>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</si>
  <si>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</si>
  <si>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</si>
  <si>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</si>
  <si>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</si>
  <si>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</si>
  <si>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</si>
  <si>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</si>
  <si>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</si>
  <si>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</si>
  <si>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</si>
  <si>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</si>
  <si>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</si>
  <si>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</si>
  <si>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</si>
  <si>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</si>
  <si>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</si>
  <si>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</si>
  <si>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</si>
  <si>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</si>
  <si>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</si>
  <si>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</si>
  <si>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</si>
  <si>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</si>
  <si>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</si>
  <si>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0611231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</si>
  <si>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</si>
  <si>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</si>
  <si>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</si>
  <si>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</si>
  <si>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</si>
  <si>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</si>
  <si>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</si>
  <si>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</si>
  <si>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</si>
  <si>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</si>
  <si>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</si>
  <si>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</si>
  <si>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</si>
  <si>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</si>
  <si>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</si>
  <si>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</si>
  <si>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</si>
  <si>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0611501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</si>
  <si>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</si>
  <si>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</si>
  <si>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</si>
  <si>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</si>
  <si>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</si>
  <si>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</si>
  <si>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</si>
  <si>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</si>
  <si>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</si>
  <si>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</si>
  <si>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</si>
  <si>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</si>
  <si>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</si>
  <si>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</si>
  <si>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0615032</t>
  </si>
  <si>
    <t>0618724</t>
  </si>
  <si>
    <t>8724</t>
  </si>
  <si>
    <t>Заходи із запобігання та ліквідації наслідків надзвичайної ситуації у будівлі закладу освіти за рахунок коштів резервного фонду місцевого бюджету</t>
  </si>
  <si>
    <t>0619770</t>
  </si>
  <si>
    <t>9770</t>
  </si>
  <si>
    <t>Інші субвенції з місцевого бюджету</t>
  </si>
  <si>
    <t>0700000</t>
  </si>
  <si>
    <t>Відділ охорони здоров`я виконавчих органів Дрогобицької міської ради</t>
  </si>
  <si>
    <t>0710000</t>
  </si>
  <si>
    <t>0710160</t>
  </si>
  <si>
    <t>0712010</t>
  </si>
  <si>
    <t>0731</t>
  </si>
  <si>
    <t>2010</t>
  </si>
  <si>
    <t>Багатопрофільна стаціонарна медична допомога населенню</t>
  </si>
  <si>
    <t>0712080</t>
  </si>
  <si>
    <t>0721</t>
  </si>
  <si>
    <t>2080</t>
  </si>
  <si>
    <t>Амбулаторно-поліклінічна допомога населенню, крім первинної медичної допомоги</t>
  </si>
  <si>
    <t>0712113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</si>
  <si>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</si>
  <si>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</si>
  <si>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0712151</t>
  </si>
  <si>
    <t>0763</t>
  </si>
  <si>
    <t>2151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</si>
  <si>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</si>
  <si>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</si>
  <si>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</si>
  <si>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</si>
  <si>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>0712161</t>
  </si>
  <si>
    <t>2161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</si>
  <si>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здоров`я</t>
  </si>
  <si>
    <t>0713193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</si>
  <si>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</si>
  <si>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</si>
  <si>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</si>
  <si>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0718721</t>
  </si>
  <si>
    <t>8721</t>
  </si>
  <si>
    <t>Заходи із запобігання та ліквідації наслідків надзвичайної ситуації у будівлі закладу охорони здоров`я за рахунок коштів резервного фонду місцевого бюджету</t>
  </si>
  <si>
    <t>0800000</t>
  </si>
  <si>
    <t>Управління  соціального захисту населення Дрогобицької міської ради</t>
  </si>
  <si>
    <t>0810000</t>
  </si>
  <si>
    <t>0810160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</si>
  <si>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</si>
  <si>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</si>
  <si>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</si>
  <si>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</si>
  <si>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</si>
  <si>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</si>
  <si>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</si>
  <si>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</si>
  <si>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</si>
  <si>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</si>
  <si>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</si>
  <si>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</si>
  <si>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</si>
  <si>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</si>
  <si>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</si>
  <si>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</si>
  <si>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</si>
  <si>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0813225</t>
  </si>
  <si>
    <t>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</si>
  <si>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</si>
  <si>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0813242</t>
  </si>
  <si>
    <t>1090</t>
  </si>
  <si>
    <t>3242</t>
  </si>
  <si>
    <t>Інші заходи у сфері соціального захисту і соціального забезпечення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</si>
  <si>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</si>
  <si>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</si>
  <si>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</si>
  <si>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</si>
  <si>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</si>
  <si>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</si>
  <si>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</si>
  <si>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</si>
  <si>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1013193</t>
  </si>
  <si>
    <t>1014020</t>
  </si>
  <si>
    <t>0822</t>
  </si>
  <si>
    <t>4020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</si>
  <si>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</si>
  <si>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</si>
  <si>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</si>
  <si>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</si>
  <si>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</si>
  <si>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</si>
  <si>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</si>
  <si>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</si>
  <si>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</si>
  <si>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</si>
  <si>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</si>
  <si>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</si>
  <si>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</si>
  <si>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</si>
  <si>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</si>
  <si>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</si>
  <si>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</si>
  <si>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</si>
  <si>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</si>
  <si>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1014084</t>
  </si>
  <si>
    <t>4084</t>
  </si>
  <si>
    <t>Проектування, реставрація та охорона пам`яток культурної спадщини</t>
  </si>
  <si>
    <t>1017622</t>
  </si>
  <si>
    <t>7622</t>
  </si>
  <si>
    <t>Реалізація програм і заходів в галузі туризму та курортів</t>
  </si>
  <si>
    <t>1018723</t>
  </si>
  <si>
    <t>8723</t>
  </si>
  <si>
    <t>Заходи із запобігання та ліквідації наслідків надзвичайної ситуації у будівлі закладу культури, мистецтва за рахунок коштів резервного фонду місцевого бюджету</t>
  </si>
  <si>
    <t>1200000</t>
  </si>
  <si>
    <t>Департамент міського господарства Дрогобицької міської ради</t>
  </si>
  <si>
    <t>1210000</t>
  </si>
  <si>
    <t>1210160</t>
  </si>
  <si>
    <t>1210180</t>
  </si>
  <si>
    <t>1213090</t>
  </si>
  <si>
    <t>3090</t>
  </si>
  <si>
    <t>Видатки на поховання учасників бойових дій та осіб з інвалідністю внаслідок війни</t>
  </si>
  <si>
    <t>1213230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</si>
  <si>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</si>
  <si>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</si>
  <si>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1216011</t>
  </si>
  <si>
    <t>6011</t>
  </si>
  <si>
    <t>Експлуатація та технічне обслуговування житлового фонду</t>
  </si>
  <si>
    <t>1216012</t>
  </si>
  <si>
    <t>0620</t>
  </si>
  <si>
    <t>6012</t>
  </si>
  <si>
    <t>Забезпечення діяльності з виробництва, транспортування, постачання теплової енергії</t>
  </si>
  <si>
    <t>1216013</t>
  </si>
  <si>
    <t>6013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</si>
  <si>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</si>
  <si>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</si>
  <si>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</si>
  <si>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</si>
  <si>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</si>
  <si>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</si>
  <si>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</si>
  <si>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1216090</t>
  </si>
  <si>
    <t>0640</t>
  </si>
  <si>
    <t>6090</t>
  </si>
  <si>
    <t>Інша діяльність у сфері житлово-комунального господарства</t>
  </si>
  <si>
    <t>1216091</t>
  </si>
  <si>
    <t>6091</t>
  </si>
  <si>
    <t>Будівництво об`єктів житлово-комунального господарства</t>
  </si>
  <si>
    <t>1217130</t>
  </si>
  <si>
    <t>0421</t>
  </si>
  <si>
    <t>7130</t>
  </si>
  <si>
    <t>Здійснення заходів із землеустрою</t>
  </si>
  <si>
    <t>1217330</t>
  </si>
  <si>
    <t>7330</t>
  </si>
  <si>
    <t>Будівництво інших об`єктів комунальної власності</t>
  </si>
  <si>
    <t>1217350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</si>
  <si>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</si>
  <si>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</si>
  <si>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</si>
  <si>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</si>
  <si>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1217640</t>
  </si>
  <si>
    <t>7640</t>
  </si>
  <si>
    <t>Заходи з енергозбереження</t>
  </si>
  <si>
    <t>1217670</t>
  </si>
  <si>
    <t>7670</t>
  </si>
  <si>
    <t>Внески до статутного капіталу суб`єктів господарювання</t>
  </si>
  <si>
    <t>1218110</t>
  </si>
  <si>
    <t>1218210</t>
  </si>
  <si>
    <t>8210</t>
  </si>
  <si>
    <t>Муніципальні формування з охорони громадського порядку</t>
  </si>
  <si>
    <t>1218240</t>
  </si>
  <si>
    <t>8240</t>
  </si>
  <si>
    <t>Заходи та роботи з територіальної оборони</t>
  </si>
  <si>
    <t>1218320</t>
  </si>
  <si>
    <t>0520</t>
  </si>
  <si>
    <t>8320</t>
  </si>
  <si>
    <t>Збереження природно-заповідного фонду</t>
  </si>
  <si>
    <t>1218340</t>
  </si>
  <si>
    <t>0540</t>
  </si>
  <si>
    <t>8340</t>
  </si>
  <si>
    <t>Природоохоронні заходи за рахунок цільових фондів</t>
  </si>
  <si>
    <t>1218741</t>
  </si>
  <si>
    <t>8741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</si>
  <si>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</si>
  <si>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1219730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</si>
  <si>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</si>
  <si>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</si>
  <si>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</si>
  <si>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</si>
  <si>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</si>
  <si>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</si>
  <si>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</si>
  <si>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3117693</t>
  </si>
  <si>
    <t>7693</t>
  </si>
  <si>
    <t>Інші заходи, пов`язані з економічною діяльністю</t>
  </si>
  <si>
    <t>3700000</t>
  </si>
  <si>
    <t>Фінансове управління Дрогобицької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</si>
  <si>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</si>
  <si>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</si>
  <si>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</si>
  <si>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</si>
  <si>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</si>
  <si>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</si>
  <si>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</si>
  <si>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</si>
  <si>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</si>
  <si>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</si>
  <si>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</si>
  <si>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1355300000</t>
  </si>
  <si>
    <t>(код бюджету)</t>
  </si>
  <si>
    <t>до рішення сесії</t>
  </si>
  <si>
    <t>бюджету Дрогобицької міської територіальної громади у 2025 році</t>
  </si>
  <si>
    <t>Заступник начальника - начальник бюджетного відділу</t>
  </si>
  <si>
    <t>Тетяна ДУДИЧ</t>
  </si>
  <si>
    <t>від 22.01.2026 № 3809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</si>
</sst>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horizontal="left"/>
    </xf>
    <xf numFmtId="0" fontId="3" fillId="0" borderId="0" xfId="0" applyFont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6"/>
  <sheetViews>
    <sheetView tabSelected="1" workbookViewId="0">
      <selection activeCell="N3" sqref="N3"/>
    </sheetView>
  </sheetViews>
  <sheetFormatPr defaultRowHeight="12.75" x14ac:dyDescent="0.2"/>
  <cols>
    <col min="1" max="3" width="12" style="1" customWidth="1"/>
    <col min="4" max="4" width="40.7109375" style="1" customWidth="1"/>
    <col min="5" max="5" width="15.28515625" style="1" customWidth="1"/>
    <col min="6" max="6" width="15.5703125" style="1" customWidth="1"/>
    <col min="7" max="15" width="13.7109375" style="1" customWidth="1"/>
    <col min="16" max="16" width="15.42578125" style="1" customWidth="1"/>
  </cols>
  <sheetData>
    <row r="1" spans="1:16" x14ac:dyDescent="0.2">
      <c r="N1" s="1" t="s">
        <v>0</v>
      </c>
    </row>
    <row r="2" spans="1:16" x14ac:dyDescent="0.2">
      <c r="N2" s="1" t="s">
        <v>388</v>
      </c>
    </row>
    <row r="3" spans="1:16" x14ac:dyDescent="0.2">
      <c r="N3" s="1" t="s">
        <v>392</v>
      </c>
    </row>
    <row r="5" spans="1:16" x14ac:dyDescent="0.2">
      <c r="A5" s="19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">
      <c r="A6" s="19" t="s">
        <v>389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">
      <c r="A7" s="2" t="s">
        <v>386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387</v>
      </c>
      <c r="P8" s="5" t="s">
        <v>2</v>
      </c>
    </row>
    <row r="9" spans="1:16" x14ac:dyDescent="0.2">
      <c r="A9" s="21" t="s">
        <v>3</v>
      </c>
      <c r="B9" s="21" t="s">
        <v>4</v>
      </c>
      <c r="C9" s="21" t="s">
        <v>5</v>
      </c>
      <c r="D9" s="22" t="s">
        <v>6</v>
      </c>
      <c r="E9" s="22" t="s">
        <v>7</v>
      </c>
      <c r="F9" s="22"/>
      <c r="G9" s="22"/>
      <c r="H9" s="22"/>
      <c r="I9" s="22"/>
      <c r="J9" s="22" t="s">
        <v>14</v>
      </c>
      <c r="K9" s="22"/>
      <c r="L9" s="22"/>
      <c r="M9" s="22"/>
      <c r="N9" s="22"/>
      <c r="O9" s="22"/>
      <c r="P9" s="22" t="s">
        <v>16</v>
      </c>
    </row>
    <row r="10" spans="1:16" x14ac:dyDescent="0.2">
      <c r="A10" s="22"/>
      <c r="B10" s="22"/>
      <c r="C10" s="22"/>
      <c r="D10" s="22"/>
      <c r="E10" s="22" t="s">
        <v>8</v>
      </c>
      <c r="F10" s="22" t="s">
        <v>9</v>
      </c>
      <c r="G10" s="22" t="s">
        <v>10</v>
      </c>
      <c r="H10" s="22"/>
      <c r="I10" s="22" t="s">
        <v>13</v>
      </c>
      <c r="J10" s="22" t="s">
        <v>8</v>
      </c>
      <c r="K10" s="22" t="s">
        <v>15</v>
      </c>
      <c r="L10" s="22" t="s">
        <v>9</v>
      </c>
      <c r="M10" s="22" t="s">
        <v>10</v>
      </c>
      <c r="N10" s="22"/>
      <c r="O10" s="22" t="s">
        <v>13</v>
      </c>
      <c r="P10" s="22"/>
    </row>
    <row r="11" spans="1:16" x14ac:dyDescent="0.2">
      <c r="A11" s="22"/>
      <c r="B11" s="22"/>
      <c r="C11" s="22"/>
      <c r="D11" s="22"/>
      <c r="E11" s="22"/>
      <c r="F11" s="22"/>
      <c r="G11" s="22" t="s">
        <v>11</v>
      </c>
      <c r="H11" s="22" t="s">
        <v>12</v>
      </c>
      <c r="I11" s="22"/>
      <c r="J11" s="22"/>
      <c r="K11" s="22"/>
      <c r="L11" s="22"/>
      <c r="M11" s="22" t="s">
        <v>11</v>
      </c>
      <c r="N11" s="22" t="s">
        <v>12</v>
      </c>
      <c r="O11" s="22"/>
      <c r="P11" s="22"/>
    </row>
    <row r="12" spans="1:16" ht="44.25" customHeight="1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16.5" customHeight="1" x14ac:dyDescent="0.2">
      <c r="A14" s="7" t="s">
        <v>17</v>
      </c>
      <c r="B14" s="8"/>
      <c r="C14" s="12"/>
      <c r="D14" s="13" t="s">
        <v>18</v>
      </c>
      <c r="E14" s="9">
        <v>110152652</v>
      </c>
      <c r="F14" s="9">
        <v>110152652</v>
      </c>
      <c r="G14" s="9">
        <v>73206800</v>
      </c>
      <c r="H14" s="9">
        <v>3608652</v>
      </c>
      <c r="I14" s="9">
        <v>0</v>
      </c>
      <c r="J14" s="9">
        <v>955338</v>
      </c>
      <c r="K14" s="9">
        <v>950338</v>
      </c>
      <c r="L14" s="9">
        <v>5000</v>
      </c>
      <c r="M14" s="9">
        <v>0</v>
      </c>
      <c r="N14" s="9">
        <v>0</v>
      </c>
      <c r="O14" s="9">
        <v>950338</v>
      </c>
      <c r="P14" s="9">
        <f t="shared" ref="P14:P45" si="0">E14+J14</f>
        <v>111107990</v>
      </c>
    </row>
    <row r="15" spans="1:16" x14ac:dyDescent="0.2">
      <c r="A15" s="7" t="s">
        <v>19</v>
      </c>
      <c r="B15" s="8"/>
      <c r="C15" s="12"/>
      <c r="D15" s="9"/>
      <c r="E15" s="9">
        <v>110152652</v>
      </c>
      <c r="F15" s="9">
        <v>110152652</v>
      </c>
      <c r="G15" s="9">
        <v>73206800</v>
      </c>
      <c r="H15" s="9">
        <v>3608652</v>
      </c>
      <c r="I15" s="9">
        <v>0</v>
      </c>
      <c r="J15" s="9">
        <v>955338</v>
      </c>
      <c r="K15" s="9">
        <v>950338</v>
      </c>
      <c r="L15" s="9">
        <v>5000</v>
      </c>
      <c r="M15" s="9">
        <v>0</v>
      </c>
      <c r="N15" s="9">
        <v>0</v>
      </c>
      <c r="O15" s="9">
        <v>950338</v>
      </c>
      <c r="P15" s="9">
        <f t="shared" si="0"/>
        <v>111107990</v>
      </c>
    </row>
    <row r="16" spans="1:16" ht="38.25" x14ac:dyDescent="0.2">
      <c r="A16" s="10" t="s">
        <v>20</v>
      </c>
      <c r="B16" s="10" t="s">
        <v>22</v>
      </c>
      <c r="C16" s="14" t="s">
        <v>21</v>
      </c>
      <c r="D16" s="11" t="s">
        <v>23</v>
      </c>
      <c r="E16" s="11">
        <v>91484220</v>
      </c>
      <c r="F16" s="11">
        <v>91484220</v>
      </c>
      <c r="G16" s="11">
        <v>68757000</v>
      </c>
      <c r="H16" s="11">
        <v>3462652</v>
      </c>
      <c r="I16" s="11">
        <v>0</v>
      </c>
      <c r="J16" s="11">
        <v>799588</v>
      </c>
      <c r="K16" s="11">
        <v>794588</v>
      </c>
      <c r="L16" s="11">
        <v>5000</v>
      </c>
      <c r="M16" s="11">
        <v>0</v>
      </c>
      <c r="N16" s="11">
        <v>0</v>
      </c>
      <c r="O16" s="11">
        <v>794588</v>
      </c>
      <c r="P16" s="11">
        <f t="shared" si="0"/>
        <v>92283808</v>
      </c>
    </row>
    <row r="17" spans="1:16" x14ac:dyDescent="0.2">
      <c r="A17" s="10" t="s">
        <v>24</v>
      </c>
      <c r="B17" s="10" t="s">
        <v>26</v>
      </c>
      <c r="C17" s="14" t="s">
        <v>25</v>
      </c>
      <c r="D17" s="11" t="s">
        <v>27</v>
      </c>
      <c r="E17" s="11">
        <v>2725027</v>
      </c>
      <c r="F17" s="11">
        <v>2725027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f t="shared" si="0"/>
        <v>2725027</v>
      </c>
    </row>
    <row r="18" spans="1:16" ht="25.5" x14ac:dyDescent="0.2">
      <c r="A18" s="10" t="s">
        <v>28</v>
      </c>
      <c r="B18" s="10" t="s">
        <v>30</v>
      </c>
      <c r="C18" s="14" t="s">
        <v>29</v>
      </c>
      <c r="D18" s="11" t="s">
        <v>31</v>
      </c>
      <c r="E18" s="11">
        <v>50000</v>
      </c>
      <c r="F18" s="11">
        <v>50000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f t="shared" si="0"/>
        <v>50000</v>
      </c>
    </row>
    <row r="19" spans="1:16" ht="76.5" x14ac:dyDescent="0.2">
      <c r="A19" s="10" t="s">
        <v>32</v>
      </c>
      <c r="B19" s="10" t="s">
        <v>33</v>
      </c>
      <c r="C19" s="14" t="s">
        <v>29</v>
      </c>
      <c r="D19" s="11" t="s">
        <v>34</v>
      </c>
      <c r="E19" s="11">
        <v>6297100</v>
      </c>
      <c r="F19" s="11">
        <v>6297100</v>
      </c>
      <c r="G19" s="11">
        <v>4296200</v>
      </c>
      <c r="H19" s="11">
        <v>146000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f t="shared" si="0"/>
        <v>6297100</v>
      </c>
    </row>
    <row r="20" spans="1:16" ht="38.25" x14ac:dyDescent="0.2">
      <c r="A20" s="10" t="s">
        <v>35</v>
      </c>
      <c r="B20" s="10" t="s">
        <v>36</v>
      </c>
      <c r="C20" s="14" t="s">
        <v>29</v>
      </c>
      <c r="D20" s="11" t="s">
        <v>37</v>
      </c>
      <c r="E20" s="11">
        <v>661250</v>
      </c>
      <c r="F20" s="11">
        <v>661250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f t="shared" si="0"/>
        <v>661250</v>
      </c>
    </row>
    <row r="21" spans="1:16" ht="25.5" x14ac:dyDescent="0.2">
      <c r="A21" s="10" t="s">
        <v>38</v>
      </c>
      <c r="B21" s="10" t="s">
        <v>40</v>
      </c>
      <c r="C21" s="14" t="s">
        <v>39</v>
      </c>
      <c r="D21" s="11" t="s">
        <v>41</v>
      </c>
      <c r="E21" s="11">
        <v>165165</v>
      </c>
      <c r="F21" s="11">
        <v>165165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f t="shared" si="0"/>
        <v>165165</v>
      </c>
    </row>
    <row r="22" spans="1:16" ht="25.5" x14ac:dyDescent="0.2">
      <c r="A22" s="10" t="s">
        <v>42</v>
      </c>
      <c r="B22" s="10" t="s">
        <v>43</v>
      </c>
      <c r="C22" s="14" t="s">
        <v>39</v>
      </c>
      <c r="D22" s="11" t="s">
        <v>44</v>
      </c>
      <c r="E22" s="11">
        <v>230000</v>
      </c>
      <c r="F22" s="11">
        <v>230000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f t="shared" si="0"/>
        <v>230000</v>
      </c>
    </row>
    <row r="23" spans="1:16" ht="38.25" x14ac:dyDescent="0.2">
      <c r="A23" s="10" t="s">
        <v>45</v>
      </c>
      <c r="B23" s="10" t="s">
        <v>46</v>
      </c>
      <c r="C23" s="14" t="s">
        <v>39</v>
      </c>
      <c r="D23" s="11" t="s">
        <v>47</v>
      </c>
      <c r="E23" s="11">
        <v>20000</v>
      </c>
      <c r="F23" s="11">
        <v>20000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f t="shared" si="0"/>
        <v>20000</v>
      </c>
    </row>
    <row r="24" spans="1:16" ht="38.25" x14ac:dyDescent="0.2">
      <c r="A24" s="10" t="s">
        <v>48</v>
      </c>
      <c r="B24" s="10" t="s">
        <v>49</v>
      </c>
      <c r="C24" s="14" t="s">
        <v>39</v>
      </c>
      <c r="D24" s="11" t="s">
        <v>50</v>
      </c>
      <c r="E24" s="11">
        <v>2400000</v>
      </c>
      <c r="F24" s="11">
        <v>2400000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f t="shared" si="0"/>
        <v>2400000</v>
      </c>
    </row>
    <row r="25" spans="1:16" ht="25.5" x14ac:dyDescent="0.2">
      <c r="A25" s="10" t="s">
        <v>51</v>
      </c>
      <c r="B25" s="10" t="s">
        <v>52</v>
      </c>
      <c r="C25" s="14" t="s">
        <v>39</v>
      </c>
      <c r="D25" s="11" t="s">
        <v>53</v>
      </c>
      <c r="E25" s="11">
        <v>530000</v>
      </c>
      <c r="F25" s="11">
        <v>530000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f t="shared" si="0"/>
        <v>530000</v>
      </c>
    </row>
    <row r="26" spans="1:16" ht="38.25" x14ac:dyDescent="0.2">
      <c r="A26" s="10" t="s">
        <v>54</v>
      </c>
      <c r="B26" s="10" t="s">
        <v>55</v>
      </c>
      <c r="C26" s="14" t="s">
        <v>39</v>
      </c>
      <c r="D26" s="11" t="s">
        <v>56</v>
      </c>
      <c r="E26" s="11">
        <v>187392</v>
      </c>
      <c r="F26" s="11">
        <v>187392</v>
      </c>
      <c r="G26" s="11">
        <v>153600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f t="shared" si="0"/>
        <v>187392</v>
      </c>
    </row>
    <row r="27" spans="1:16" ht="38.25" x14ac:dyDescent="0.2">
      <c r="A27" s="10" t="s">
        <v>57</v>
      </c>
      <c r="B27" s="10" t="s">
        <v>58</v>
      </c>
      <c r="C27" s="14" t="s">
        <v>39</v>
      </c>
      <c r="D27" s="11" t="s">
        <v>59</v>
      </c>
      <c r="E27" s="11">
        <v>650000</v>
      </c>
      <c r="F27" s="11">
        <v>650000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f t="shared" si="0"/>
        <v>650000</v>
      </c>
    </row>
    <row r="28" spans="1:16" ht="76.5" x14ac:dyDescent="0.2">
      <c r="A28" s="10" t="s">
        <v>60</v>
      </c>
      <c r="B28" s="10" t="s">
        <v>62</v>
      </c>
      <c r="C28" s="14" t="s">
        <v>61</v>
      </c>
      <c r="D28" s="11" t="s">
        <v>63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f t="shared" si="0"/>
        <v>0</v>
      </c>
    </row>
    <row r="29" spans="1:16" ht="25.5" x14ac:dyDescent="0.2">
      <c r="A29" s="10" t="s">
        <v>64</v>
      </c>
      <c r="B29" s="10" t="s">
        <v>66</v>
      </c>
      <c r="C29" s="14" t="s">
        <v>65</v>
      </c>
      <c r="D29" s="11" t="s">
        <v>67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155750</v>
      </c>
      <c r="K29" s="11">
        <v>155750</v>
      </c>
      <c r="L29" s="11">
        <v>0</v>
      </c>
      <c r="M29" s="11">
        <v>0</v>
      </c>
      <c r="N29" s="11">
        <v>0</v>
      </c>
      <c r="O29" s="11">
        <v>155750</v>
      </c>
      <c r="P29" s="11">
        <f t="shared" si="0"/>
        <v>155750</v>
      </c>
    </row>
    <row r="30" spans="1:16" ht="25.5" x14ac:dyDescent="0.2">
      <c r="A30" s="10" t="s">
        <v>68</v>
      </c>
      <c r="B30" s="10" t="s">
        <v>70</v>
      </c>
      <c r="C30" s="14" t="s">
        <v>69</v>
      </c>
      <c r="D30" s="11" t="s">
        <v>71</v>
      </c>
      <c r="E30" s="11">
        <v>2050000</v>
      </c>
      <c r="F30" s="11">
        <v>2050000</v>
      </c>
      <c r="G30" s="11">
        <v>0</v>
      </c>
      <c r="H30" s="11">
        <v>0</v>
      </c>
      <c r="I30" s="11">
        <v>2050000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f t="shared" si="0"/>
        <v>2050000</v>
      </c>
    </row>
    <row r="31" spans="1:16" ht="25.5" x14ac:dyDescent="0.2">
      <c r="A31" s="10" t="s">
        <v>72</v>
      </c>
      <c r="B31" s="10" t="s">
        <v>74</v>
      </c>
      <c r="C31" s="14" t="s">
        <v>73</v>
      </c>
      <c r="D31" s="11" t="s">
        <v>75</v>
      </c>
      <c r="E31" s="11">
        <v>250200</v>
      </c>
      <c r="F31" s="11">
        <v>250200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f t="shared" si="0"/>
        <v>250200</v>
      </c>
    </row>
    <row r="32" spans="1:16" ht="25.5" x14ac:dyDescent="0.2">
      <c r="A32" s="10" t="s">
        <v>76</v>
      </c>
      <c r="B32" s="10" t="s">
        <v>78</v>
      </c>
      <c r="C32" s="14" t="s">
        <v>77</v>
      </c>
      <c r="D32" s="11" t="s">
        <v>79</v>
      </c>
      <c r="E32" s="11">
        <v>115500</v>
      </c>
      <c r="F32" s="11">
        <v>115500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f t="shared" si="0"/>
        <v>115500</v>
      </c>
    </row>
    <row r="33" spans="1:16" ht="25.5" x14ac:dyDescent="0.2">
      <c r="A33" s="10" t="s">
        <v>80</v>
      </c>
      <c r="B33" s="10" t="s">
        <v>81</v>
      </c>
      <c r="C33" s="14" t="s">
        <v>69</v>
      </c>
      <c r="D33" s="11" t="s">
        <v>82</v>
      </c>
      <c r="E33" s="11">
        <v>118200</v>
      </c>
      <c r="F33" s="11">
        <v>118200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f t="shared" si="0"/>
        <v>118200</v>
      </c>
    </row>
    <row r="34" spans="1:16" ht="38.25" x14ac:dyDescent="0.2">
      <c r="A34" s="10" t="s">
        <v>83</v>
      </c>
      <c r="B34" s="10" t="s">
        <v>85</v>
      </c>
      <c r="C34" s="14" t="s">
        <v>84</v>
      </c>
      <c r="D34" s="11" t="s">
        <v>86</v>
      </c>
      <c r="E34" s="11">
        <v>448800</v>
      </c>
      <c r="F34" s="11">
        <v>448800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f t="shared" si="0"/>
        <v>448800</v>
      </c>
    </row>
    <row r="35" spans="1:16" ht="25.5" x14ac:dyDescent="0.2">
      <c r="A35" s="10" t="s">
        <v>87</v>
      </c>
      <c r="B35" s="10" t="s">
        <v>89</v>
      </c>
      <c r="C35" s="14" t="s">
        <v>88</v>
      </c>
      <c r="D35" s="11" t="s">
        <v>90</v>
      </c>
      <c r="E35" s="11">
        <v>848000</v>
      </c>
      <c r="F35" s="11">
        <v>848000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f t="shared" si="0"/>
        <v>848000</v>
      </c>
    </row>
    <row r="36" spans="1:16" ht="25.5" x14ac:dyDescent="0.2">
      <c r="A36" s="10" t="s">
        <v>91</v>
      </c>
      <c r="B36" s="10" t="s">
        <v>93</v>
      </c>
      <c r="C36" s="14" t="s">
        <v>92</v>
      </c>
      <c r="D36" s="11" t="s">
        <v>94</v>
      </c>
      <c r="E36" s="11">
        <v>921798</v>
      </c>
      <c r="F36" s="11">
        <v>921798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f t="shared" si="0"/>
        <v>921798</v>
      </c>
    </row>
    <row r="37" spans="1:16" ht="25.5" x14ac:dyDescent="0.2">
      <c r="A37" s="7" t="s">
        <v>95</v>
      </c>
      <c r="B37" s="8"/>
      <c r="C37" s="12"/>
      <c r="D37" s="15" t="s">
        <v>96</v>
      </c>
      <c r="E37" s="9">
        <v>647454664.34000003</v>
      </c>
      <c r="F37" s="9">
        <v>647454664.34000003</v>
      </c>
      <c r="G37" s="9">
        <v>414295374.60000002</v>
      </c>
      <c r="H37" s="9">
        <v>69375939.060000002</v>
      </c>
      <c r="I37" s="9">
        <v>0</v>
      </c>
      <c r="J37" s="9">
        <v>47530981.5</v>
      </c>
      <c r="K37" s="9">
        <v>22406873.499999996</v>
      </c>
      <c r="L37" s="9">
        <v>24276878.399999999</v>
      </c>
      <c r="M37" s="9">
        <v>498900</v>
      </c>
      <c r="N37" s="9">
        <v>282500</v>
      </c>
      <c r="O37" s="9">
        <v>23254103.099999998</v>
      </c>
      <c r="P37" s="9">
        <f t="shared" si="0"/>
        <v>694985645.84000003</v>
      </c>
    </row>
    <row r="38" spans="1:16" x14ac:dyDescent="0.2">
      <c r="A38" s="7" t="s">
        <v>97</v>
      </c>
      <c r="B38" s="8"/>
      <c r="C38" s="12"/>
      <c r="D38" s="9"/>
      <c r="E38" s="9">
        <v>647454664.34000003</v>
      </c>
      <c r="F38" s="9">
        <v>647454664.34000003</v>
      </c>
      <c r="G38" s="9">
        <v>414295374.60000002</v>
      </c>
      <c r="H38" s="9">
        <v>69375939.060000002</v>
      </c>
      <c r="I38" s="9">
        <v>0</v>
      </c>
      <c r="J38" s="9">
        <v>47530981.5</v>
      </c>
      <c r="K38" s="9">
        <v>22406873.499999996</v>
      </c>
      <c r="L38" s="9">
        <v>24276878.399999999</v>
      </c>
      <c r="M38" s="9">
        <v>498900</v>
      </c>
      <c r="N38" s="9">
        <v>282500</v>
      </c>
      <c r="O38" s="9">
        <v>23254103.099999998</v>
      </c>
      <c r="P38" s="9">
        <f t="shared" si="0"/>
        <v>694985645.84000003</v>
      </c>
    </row>
    <row r="39" spans="1:16" ht="38.25" x14ac:dyDescent="0.2">
      <c r="A39" s="10" t="s">
        <v>98</v>
      </c>
      <c r="B39" s="10" t="s">
        <v>22</v>
      </c>
      <c r="C39" s="14" t="s">
        <v>21</v>
      </c>
      <c r="D39" s="11" t="s">
        <v>23</v>
      </c>
      <c r="E39" s="11">
        <v>4195806</v>
      </c>
      <c r="F39" s="11">
        <v>4195806</v>
      </c>
      <c r="G39" s="11">
        <v>2804800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f t="shared" si="0"/>
        <v>4195806</v>
      </c>
    </row>
    <row r="40" spans="1:16" x14ac:dyDescent="0.2">
      <c r="A40" s="10" t="s">
        <v>99</v>
      </c>
      <c r="B40" s="10" t="s">
        <v>101</v>
      </c>
      <c r="C40" s="14" t="s">
        <v>100</v>
      </c>
      <c r="D40" s="11" t="s">
        <v>102</v>
      </c>
      <c r="E40" s="11">
        <v>139203092.61000001</v>
      </c>
      <c r="F40" s="11">
        <v>139203092.61000001</v>
      </c>
      <c r="G40" s="11">
        <v>83077789.620000005</v>
      </c>
      <c r="H40" s="11">
        <v>21236798.579999998</v>
      </c>
      <c r="I40" s="11">
        <v>0</v>
      </c>
      <c r="J40" s="11">
        <v>9134315.6799999997</v>
      </c>
      <c r="K40" s="11">
        <v>158415.67999999999</v>
      </c>
      <c r="L40" s="11">
        <v>8975900</v>
      </c>
      <c r="M40" s="11">
        <v>0</v>
      </c>
      <c r="N40" s="11">
        <v>0</v>
      </c>
      <c r="O40" s="11">
        <v>158415.67999999999</v>
      </c>
      <c r="P40" s="11">
        <f t="shared" si="0"/>
        <v>148337408.29000002</v>
      </c>
    </row>
    <row r="41" spans="1:16" ht="38.25" x14ac:dyDescent="0.2">
      <c r="A41" s="10" t="s">
        <v>103</v>
      </c>
      <c r="B41" s="10" t="s">
        <v>105</v>
      </c>
      <c r="C41" s="14" t="s">
        <v>104</v>
      </c>
      <c r="D41" s="11" t="s">
        <v>106</v>
      </c>
      <c r="E41" s="11">
        <v>129753472.32000001</v>
      </c>
      <c r="F41" s="11">
        <v>129753472.32000001</v>
      </c>
      <c r="G41" s="11">
        <v>46824949.81000001</v>
      </c>
      <c r="H41" s="11">
        <v>37526094.829999998</v>
      </c>
      <c r="I41" s="11">
        <v>0</v>
      </c>
      <c r="J41" s="11">
        <v>3426554.09</v>
      </c>
      <c r="K41" s="11">
        <v>3212154.09</v>
      </c>
      <c r="L41" s="11">
        <v>214400</v>
      </c>
      <c r="M41" s="11">
        <v>0</v>
      </c>
      <c r="N41" s="11">
        <v>0</v>
      </c>
      <c r="O41" s="11">
        <v>3212154.09</v>
      </c>
      <c r="P41" s="11">
        <f t="shared" si="0"/>
        <v>133180026.41000001</v>
      </c>
    </row>
    <row r="42" spans="1:16" ht="51" x14ac:dyDescent="0.2">
      <c r="A42" s="10" t="s">
        <v>107</v>
      </c>
      <c r="B42" s="10" t="s">
        <v>109</v>
      </c>
      <c r="C42" s="14" t="s">
        <v>108</v>
      </c>
      <c r="D42" s="11" t="s">
        <v>110</v>
      </c>
      <c r="E42" s="11">
        <v>11360499.999999998</v>
      </c>
      <c r="F42" s="11">
        <v>11360499.999999998</v>
      </c>
      <c r="G42" s="11">
        <v>5453400</v>
      </c>
      <c r="H42" s="11">
        <v>3127916.88</v>
      </c>
      <c r="I42" s="11">
        <v>0</v>
      </c>
      <c r="J42" s="11">
        <v>759948</v>
      </c>
      <c r="K42" s="11">
        <v>755648</v>
      </c>
      <c r="L42" s="11">
        <v>4300</v>
      </c>
      <c r="M42" s="11">
        <v>0</v>
      </c>
      <c r="N42" s="11">
        <v>0</v>
      </c>
      <c r="O42" s="11">
        <v>755648</v>
      </c>
      <c r="P42" s="11">
        <f t="shared" si="0"/>
        <v>12120447.999999998</v>
      </c>
    </row>
    <row r="43" spans="1:16" ht="51" x14ac:dyDescent="0.2">
      <c r="A43" s="10" t="s">
        <v>111</v>
      </c>
      <c r="B43" s="10" t="s">
        <v>112</v>
      </c>
      <c r="C43" s="14" t="s">
        <v>100</v>
      </c>
      <c r="D43" s="11" t="s">
        <v>113</v>
      </c>
      <c r="E43" s="11">
        <v>6343800</v>
      </c>
      <c r="F43" s="11">
        <v>6343800</v>
      </c>
      <c r="G43" s="11">
        <v>3560900</v>
      </c>
      <c r="H43" s="11">
        <v>626500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f t="shared" si="0"/>
        <v>6343800</v>
      </c>
    </row>
    <row r="44" spans="1:16" ht="38.25" x14ac:dyDescent="0.2">
      <c r="A44" s="10" t="s">
        <v>114</v>
      </c>
      <c r="B44" s="10" t="s">
        <v>115</v>
      </c>
      <c r="C44" s="14" t="s">
        <v>104</v>
      </c>
      <c r="D44" s="11" t="s">
        <v>116</v>
      </c>
      <c r="E44" s="11">
        <v>243879200</v>
      </c>
      <c r="F44" s="11">
        <v>243879200</v>
      </c>
      <c r="G44" s="11">
        <v>200596000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f t="shared" si="0"/>
        <v>243879200</v>
      </c>
    </row>
    <row r="45" spans="1:16" ht="38.25" x14ac:dyDescent="0.2">
      <c r="A45" s="10" t="s">
        <v>117</v>
      </c>
      <c r="B45" s="10" t="s">
        <v>118</v>
      </c>
      <c r="C45" s="14" t="s">
        <v>108</v>
      </c>
      <c r="D45" s="11" t="s">
        <v>119</v>
      </c>
      <c r="E45" s="11">
        <v>16529800</v>
      </c>
      <c r="F45" s="11">
        <v>16529800</v>
      </c>
      <c r="G45" s="11">
        <v>13512800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f t="shared" si="0"/>
        <v>16529800</v>
      </c>
    </row>
    <row r="46" spans="1:16" ht="51" x14ac:dyDescent="0.2">
      <c r="A46" s="10" t="s">
        <v>120</v>
      </c>
      <c r="B46" s="10" t="s">
        <v>121</v>
      </c>
      <c r="C46" s="14" t="s">
        <v>100</v>
      </c>
      <c r="D46" s="11" t="s">
        <v>122</v>
      </c>
      <c r="E46" s="11">
        <v>600000</v>
      </c>
      <c r="F46" s="11">
        <v>600000</v>
      </c>
      <c r="G46" s="11">
        <v>491800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f t="shared" ref="P46:P77" si="1">E46+J46</f>
        <v>600000</v>
      </c>
    </row>
    <row r="47" spans="1:16" ht="38.25" x14ac:dyDescent="0.2">
      <c r="A47" s="10" t="s">
        <v>123</v>
      </c>
      <c r="B47" s="10" t="s">
        <v>125</v>
      </c>
      <c r="C47" s="14" t="s">
        <v>124</v>
      </c>
      <c r="D47" s="11" t="s">
        <v>126</v>
      </c>
      <c r="E47" s="11">
        <v>14481602</v>
      </c>
      <c r="F47" s="11">
        <v>14481602</v>
      </c>
      <c r="G47" s="11">
        <v>10482000.789999999</v>
      </c>
      <c r="H47" s="11">
        <v>1356222.21</v>
      </c>
      <c r="I47" s="11">
        <v>0</v>
      </c>
      <c r="J47" s="11">
        <v>25800</v>
      </c>
      <c r="K47" s="11">
        <v>0</v>
      </c>
      <c r="L47" s="11">
        <v>25800</v>
      </c>
      <c r="M47" s="11">
        <v>0</v>
      </c>
      <c r="N47" s="11">
        <v>0</v>
      </c>
      <c r="O47" s="11">
        <v>0</v>
      </c>
      <c r="P47" s="11">
        <f t="shared" si="1"/>
        <v>14507402</v>
      </c>
    </row>
    <row r="48" spans="1:16" ht="25.5" x14ac:dyDescent="0.2">
      <c r="A48" s="10" t="s">
        <v>127</v>
      </c>
      <c r="B48" s="10" t="s">
        <v>129</v>
      </c>
      <c r="C48" s="14" t="s">
        <v>128</v>
      </c>
      <c r="D48" s="11" t="s">
        <v>130</v>
      </c>
      <c r="E48" s="11">
        <v>11022483.48</v>
      </c>
      <c r="F48" s="11">
        <v>11022483.48</v>
      </c>
      <c r="G48" s="11">
        <v>7879400</v>
      </c>
      <c r="H48" s="11">
        <v>683600</v>
      </c>
      <c r="I48" s="11">
        <v>0</v>
      </c>
      <c r="J48" s="11">
        <v>236500</v>
      </c>
      <c r="K48" s="11">
        <v>231600</v>
      </c>
      <c r="L48" s="11">
        <v>4900</v>
      </c>
      <c r="M48" s="11">
        <v>0</v>
      </c>
      <c r="N48" s="11">
        <v>0</v>
      </c>
      <c r="O48" s="11">
        <v>231600</v>
      </c>
      <c r="P48" s="11">
        <f t="shared" si="1"/>
        <v>11258983.48</v>
      </c>
    </row>
    <row r="49" spans="1:16" x14ac:dyDescent="0.2">
      <c r="A49" s="10" t="s">
        <v>131</v>
      </c>
      <c r="B49" s="10" t="s">
        <v>132</v>
      </c>
      <c r="C49" s="14" t="s">
        <v>128</v>
      </c>
      <c r="D49" s="11" t="s">
        <v>133</v>
      </c>
      <c r="E49" s="11">
        <v>534204</v>
      </c>
      <c r="F49" s="11">
        <v>534204</v>
      </c>
      <c r="G49" s="11">
        <v>0</v>
      </c>
      <c r="H49" s="11">
        <v>0</v>
      </c>
      <c r="I49" s="11">
        <v>0</v>
      </c>
      <c r="J49" s="11">
        <v>139996</v>
      </c>
      <c r="K49" s="11">
        <v>139996</v>
      </c>
      <c r="L49" s="11">
        <v>0</v>
      </c>
      <c r="M49" s="11">
        <v>0</v>
      </c>
      <c r="N49" s="11">
        <v>0</v>
      </c>
      <c r="O49" s="11">
        <v>139996</v>
      </c>
      <c r="P49" s="11">
        <f t="shared" si="1"/>
        <v>674200</v>
      </c>
    </row>
    <row r="50" spans="1:16" ht="25.5" x14ac:dyDescent="0.2">
      <c r="A50" s="10" t="s">
        <v>134</v>
      </c>
      <c r="B50" s="10" t="s">
        <v>135</v>
      </c>
      <c r="C50" s="14" t="s">
        <v>128</v>
      </c>
      <c r="D50" s="11" t="s">
        <v>136</v>
      </c>
      <c r="E50" s="11">
        <v>123718</v>
      </c>
      <c r="F50" s="11">
        <v>123718</v>
      </c>
      <c r="G50" s="11">
        <v>67100</v>
      </c>
      <c r="H50" s="11">
        <v>0</v>
      </c>
      <c r="I50" s="11">
        <v>0</v>
      </c>
      <c r="J50" s="11">
        <v>38998</v>
      </c>
      <c r="K50" s="11">
        <v>38998</v>
      </c>
      <c r="L50" s="11">
        <v>0</v>
      </c>
      <c r="M50" s="11">
        <v>0</v>
      </c>
      <c r="N50" s="11">
        <v>0</v>
      </c>
      <c r="O50" s="11">
        <v>38998</v>
      </c>
      <c r="P50" s="11">
        <f t="shared" si="1"/>
        <v>162716</v>
      </c>
    </row>
    <row r="51" spans="1:16" ht="25.5" x14ac:dyDescent="0.2">
      <c r="A51" s="10" t="s">
        <v>137</v>
      </c>
      <c r="B51" s="10" t="s">
        <v>138</v>
      </c>
      <c r="C51" s="14" t="s">
        <v>128</v>
      </c>
      <c r="D51" s="11" t="s">
        <v>139</v>
      </c>
      <c r="E51" s="11">
        <v>3657410</v>
      </c>
      <c r="F51" s="11">
        <v>3657410</v>
      </c>
      <c r="G51" s="11">
        <v>2994496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f t="shared" si="1"/>
        <v>3657410</v>
      </c>
    </row>
    <row r="52" spans="1:16" ht="25.5" x14ac:dyDescent="0.2">
      <c r="A52" s="10" t="s">
        <v>140</v>
      </c>
      <c r="B52" s="10" t="s">
        <v>141</v>
      </c>
      <c r="C52" s="14" t="s">
        <v>128</v>
      </c>
      <c r="D52" s="11" t="s">
        <v>142</v>
      </c>
      <c r="E52" s="11">
        <v>1086030.52</v>
      </c>
      <c r="F52" s="11">
        <v>1086030.52</v>
      </c>
      <c r="G52" s="11">
        <v>852700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f t="shared" si="1"/>
        <v>1086030.52</v>
      </c>
    </row>
    <row r="53" spans="1:16" ht="76.5" x14ac:dyDescent="0.2">
      <c r="A53" s="10" t="s">
        <v>143</v>
      </c>
      <c r="B53" s="10" t="s">
        <v>144</v>
      </c>
      <c r="C53" s="14" t="s">
        <v>128</v>
      </c>
      <c r="D53" s="11" t="s">
        <v>145</v>
      </c>
      <c r="E53" s="11">
        <v>90810.040000000008</v>
      </c>
      <c r="F53" s="11">
        <v>90810.040000000008</v>
      </c>
      <c r="G53" s="11">
        <v>0</v>
      </c>
      <c r="H53" s="11">
        <v>0</v>
      </c>
      <c r="I53" s="11">
        <v>0</v>
      </c>
      <c r="J53" s="11">
        <v>499829.96000000008</v>
      </c>
      <c r="K53" s="11">
        <v>499829.96000000008</v>
      </c>
      <c r="L53" s="11">
        <v>0</v>
      </c>
      <c r="M53" s="11">
        <v>0</v>
      </c>
      <c r="N53" s="11">
        <v>0</v>
      </c>
      <c r="O53" s="11">
        <v>499829.96000000008</v>
      </c>
      <c r="P53" s="11">
        <f t="shared" si="1"/>
        <v>590640.00000000012</v>
      </c>
    </row>
    <row r="54" spans="1:16" ht="76.5" x14ac:dyDescent="0.2">
      <c r="A54" s="10" t="s">
        <v>146</v>
      </c>
      <c r="B54" s="10" t="s">
        <v>147</v>
      </c>
      <c r="C54" s="14" t="s">
        <v>128</v>
      </c>
      <c r="D54" s="11" t="s">
        <v>148</v>
      </c>
      <c r="E54" s="11">
        <v>662953.96000000008</v>
      </c>
      <c r="F54" s="11">
        <v>662953.96000000008</v>
      </c>
      <c r="G54" s="11">
        <v>0</v>
      </c>
      <c r="H54" s="11">
        <v>0</v>
      </c>
      <c r="I54" s="11">
        <v>0</v>
      </c>
      <c r="J54" s="11">
        <v>4652446.04</v>
      </c>
      <c r="K54" s="11">
        <v>4652446.04</v>
      </c>
      <c r="L54" s="11">
        <v>0</v>
      </c>
      <c r="M54" s="11">
        <v>0</v>
      </c>
      <c r="N54" s="11">
        <v>0</v>
      </c>
      <c r="O54" s="11">
        <v>4652446.04</v>
      </c>
      <c r="P54" s="11">
        <f t="shared" si="1"/>
        <v>5315400</v>
      </c>
    </row>
    <row r="55" spans="1:16" ht="76.5" x14ac:dyDescent="0.2">
      <c r="A55" s="10" t="s">
        <v>149</v>
      </c>
      <c r="B55" s="10" t="s">
        <v>150</v>
      </c>
      <c r="C55" s="14" t="s">
        <v>128</v>
      </c>
      <c r="D55" s="11" t="s">
        <v>151</v>
      </c>
      <c r="E55" s="11">
        <v>1153200</v>
      </c>
      <c r="F55" s="11">
        <v>1153200</v>
      </c>
      <c r="G55" s="11">
        <v>945242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f t="shared" si="1"/>
        <v>1153200</v>
      </c>
    </row>
    <row r="56" spans="1:16" ht="114.75" x14ac:dyDescent="0.2">
      <c r="A56" s="10" t="s">
        <v>152</v>
      </c>
      <c r="B56" s="10" t="s">
        <v>153</v>
      </c>
      <c r="C56" s="14" t="s">
        <v>128</v>
      </c>
      <c r="D56" s="11" t="s">
        <v>154</v>
      </c>
      <c r="E56" s="11">
        <v>90324.23</v>
      </c>
      <c r="F56" s="11">
        <v>90324.23</v>
      </c>
      <c r="G56" s="11">
        <v>0</v>
      </c>
      <c r="H56" s="11">
        <v>0</v>
      </c>
      <c r="I56" s="11">
        <v>0</v>
      </c>
      <c r="J56" s="11">
        <v>1200175.77</v>
      </c>
      <c r="K56" s="11">
        <v>1200175.77</v>
      </c>
      <c r="L56" s="11">
        <v>0</v>
      </c>
      <c r="M56" s="11">
        <v>0</v>
      </c>
      <c r="N56" s="11">
        <v>0</v>
      </c>
      <c r="O56" s="11">
        <v>1200175.77</v>
      </c>
      <c r="P56" s="11">
        <f t="shared" si="1"/>
        <v>1290500</v>
      </c>
    </row>
    <row r="57" spans="1:16" ht="114.75" x14ac:dyDescent="0.2">
      <c r="A57" s="10" t="s">
        <v>155</v>
      </c>
      <c r="B57" s="10" t="s">
        <v>156</v>
      </c>
      <c r="C57" s="14" t="s">
        <v>128</v>
      </c>
      <c r="D57" s="11" t="s">
        <v>157</v>
      </c>
      <c r="E57" s="11">
        <v>612324.24</v>
      </c>
      <c r="F57" s="11">
        <v>612324.24</v>
      </c>
      <c r="G57" s="11">
        <v>0</v>
      </c>
      <c r="H57" s="11">
        <v>0</v>
      </c>
      <c r="I57" s="11">
        <v>0</v>
      </c>
      <c r="J57" s="11">
        <v>6854175.7599999998</v>
      </c>
      <c r="K57" s="11">
        <v>6854175.7599999998</v>
      </c>
      <c r="L57" s="11">
        <v>0</v>
      </c>
      <c r="M57" s="11">
        <v>0</v>
      </c>
      <c r="N57" s="11">
        <v>0</v>
      </c>
      <c r="O57" s="11">
        <v>6854175.7599999998</v>
      </c>
      <c r="P57" s="11">
        <f t="shared" si="1"/>
        <v>7466500</v>
      </c>
    </row>
    <row r="58" spans="1:16" ht="76.5" x14ac:dyDescent="0.2">
      <c r="A58" s="10" t="s">
        <v>158</v>
      </c>
      <c r="B58" s="10" t="s">
        <v>159</v>
      </c>
      <c r="C58" s="14" t="s">
        <v>128</v>
      </c>
      <c r="D58" s="11" t="s">
        <v>160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1607600</v>
      </c>
      <c r="K58" s="11">
        <v>0</v>
      </c>
      <c r="L58" s="11">
        <v>1607600</v>
      </c>
      <c r="M58" s="11">
        <v>0</v>
      </c>
      <c r="N58" s="11">
        <v>0</v>
      </c>
      <c r="O58" s="11">
        <v>0</v>
      </c>
      <c r="P58" s="11">
        <f t="shared" si="1"/>
        <v>1607600</v>
      </c>
    </row>
    <row r="59" spans="1:16" ht="89.25" x14ac:dyDescent="0.2">
      <c r="A59" s="10" t="s">
        <v>161</v>
      </c>
      <c r="B59" s="10" t="s">
        <v>162</v>
      </c>
      <c r="C59" s="14" t="s">
        <v>128</v>
      </c>
      <c r="D59" s="11" t="s">
        <v>163</v>
      </c>
      <c r="E59" s="11">
        <v>20040</v>
      </c>
      <c r="F59" s="11">
        <v>20040</v>
      </c>
      <c r="G59" s="11">
        <v>0</v>
      </c>
      <c r="H59" s="11">
        <v>0</v>
      </c>
      <c r="I59" s="11">
        <v>0</v>
      </c>
      <c r="J59" s="11">
        <v>94140</v>
      </c>
      <c r="K59" s="11">
        <v>94140</v>
      </c>
      <c r="L59" s="11">
        <v>0</v>
      </c>
      <c r="M59" s="11">
        <v>0</v>
      </c>
      <c r="N59" s="11">
        <v>0</v>
      </c>
      <c r="O59" s="11">
        <v>94140</v>
      </c>
      <c r="P59" s="11">
        <f t="shared" si="1"/>
        <v>114180</v>
      </c>
    </row>
    <row r="60" spans="1:16" ht="89.25" x14ac:dyDescent="0.2">
      <c r="A60" s="10" t="s">
        <v>164</v>
      </c>
      <c r="B60" s="10" t="s">
        <v>165</v>
      </c>
      <c r="C60" s="14" t="s">
        <v>128</v>
      </c>
      <c r="D60" s="11" t="s">
        <v>166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1027508</v>
      </c>
      <c r="K60" s="11">
        <v>0</v>
      </c>
      <c r="L60" s="11">
        <v>180278.39999999999</v>
      </c>
      <c r="M60" s="11">
        <v>0</v>
      </c>
      <c r="N60" s="11">
        <v>0</v>
      </c>
      <c r="O60" s="11">
        <v>847229.6</v>
      </c>
      <c r="P60" s="11">
        <f t="shared" si="1"/>
        <v>1027508</v>
      </c>
    </row>
    <row r="61" spans="1:16" ht="51" x14ac:dyDescent="0.2">
      <c r="A61" s="10" t="s">
        <v>167</v>
      </c>
      <c r="B61" s="10" t="s">
        <v>168</v>
      </c>
      <c r="C61" s="14" t="s">
        <v>128</v>
      </c>
      <c r="D61" s="11" t="s">
        <v>169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12179700</v>
      </c>
      <c r="K61" s="11">
        <v>0</v>
      </c>
      <c r="L61" s="11">
        <v>12179700</v>
      </c>
      <c r="M61" s="11">
        <v>0</v>
      </c>
      <c r="N61" s="11">
        <v>0</v>
      </c>
      <c r="O61" s="11">
        <v>0</v>
      </c>
      <c r="P61" s="11">
        <f t="shared" si="1"/>
        <v>12179700</v>
      </c>
    </row>
    <row r="62" spans="1:16" ht="89.25" x14ac:dyDescent="0.2">
      <c r="A62" s="10" t="s">
        <v>170</v>
      </c>
      <c r="B62" s="10" t="s">
        <v>171</v>
      </c>
      <c r="C62" s="14" t="s">
        <v>128</v>
      </c>
      <c r="D62" s="11" t="s">
        <v>172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139100</v>
      </c>
      <c r="K62" s="11">
        <v>0</v>
      </c>
      <c r="L62" s="11">
        <v>139100</v>
      </c>
      <c r="M62" s="11">
        <v>114000</v>
      </c>
      <c r="N62" s="11">
        <v>0</v>
      </c>
      <c r="O62" s="11">
        <v>0</v>
      </c>
      <c r="P62" s="11">
        <f t="shared" si="1"/>
        <v>139100</v>
      </c>
    </row>
    <row r="63" spans="1:16" ht="51" x14ac:dyDescent="0.2">
      <c r="A63" s="10" t="s">
        <v>173</v>
      </c>
      <c r="B63" s="10" t="s">
        <v>174</v>
      </c>
      <c r="C63" s="14" t="s">
        <v>128</v>
      </c>
      <c r="D63" s="11" t="s">
        <v>175</v>
      </c>
      <c r="E63" s="11">
        <v>31178900</v>
      </c>
      <c r="F63" s="11">
        <v>31178900</v>
      </c>
      <c r="G63" s="11">
        <v>25721400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f t="shared" si="1"/>
        <v>31178900</v>
      </c>
    </row>
    <row r="64" spans="1:16" ht="38.25" x14ac:dyDescent="0.2">
      <c r="A64" s="10" t="s">
        <v>176</v>
      </c>
      <c r="B64" s="10" t="s">
        <v>177</v>
      </c>
      <c r="C64" s="14" t="s">
        <v>128</v>
      </c>
      <c r="D64" s="11" t="s">
        <v>178</v>
      </c>
      <c r="E64" s="11">
        <v>10516500</v>
      </c>
      <c r="F64" s="11">
        <v>10516500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f t="shared" si="1"/>
        <v>10516500</v>
      </c>
    </row>
    <row r="65" spans="1:16" ht="63.75" x14ac:dyDescent="0.2">
      <c r="A65" s="10" t="s">
        <v>179</v>
      </c>
      <c r="B65" s="10" t="s">
        <v>180</v>
      </c>
      <c r="C65" s="14" t="s">
        <v>29</v>
      </c>
      <c r="D65" s="11" t="s">
        <v>181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f t="shared" si="1"/>
        <v>0</v>
      </c>
    </row>
    <row r="66" spans="1:16" ht="38.25" x14ac:dyDescent="0.2">
      <c r="A66" s="10" t="s">
        <v>182</v>
      </c>
      <c r="B66" s="10" t="s">
        <v>183</v>
      </c>
      <c r="C66" s="14" t="s">
        <v>39</v>
      </c>
      <c r="D66" s="11" t="s">
        <v>184</v>
      </c>
      <c r="E66" s="11">
        <v>16788492.939999998</v>
      </c>
      <c r="F66" s="11">
        <v>16788492.939999998</v>
      </c>
      <c r="G66" s="11">
        <v>9030596.3800000008</v>
      </c>
      <c r="H66" s="11">
        <v>4818806.5599999996</v>
      </c>
      <c r="I66" s="11">
        <v>0</v>
      </c>
      <c r="J66" s="11">
        <v>4611475.2</v>
      </c>
      <c r="K66" s="11">
        <v>3666575.2</v>
      </c>
      <c r="L66" s="11">
        <v>944900</v>
      </c>
      <c r="M66" s="11">
        <v>384900</v>
      </c>
      <c r="N66" s="11">
        <v>282500</v>
      </c>
      <c r="O66" s="11">
        <v>3666575.2</v>
      </c>
      <c r="P66" s="11">
        <f t="shared" si="1"/>
        <v>21399968.139999997</v>
      </c>
    </row>
    <row r="67" spans="1:16" ht="38.25" x14ac:dyDescent="0.2">
      <c r="A67" s="10" t="s">
        <v>185</v>
      </c>
      <c r="B67" s="10" t="s">
        <v>49</v>
      </c>
      <c r="C67" s="14" t="s">
        <v>39</v>
      </c>
      <c r="D67" s="11" t="s">
        <v>50</v>
      </c>
      <c r="E67" s="11">
        <v>3570000</v>
      </c>
      <c r="F67" s="11">
        <v>3570000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f t="shared" si="1"/>
        <v>3570000</v>
      </c>
    </row>
    <row r="68" spans="1:16" ht="51" x14ac:dyDescent="0.2">
      <c r="A68" s="10" t="s">
        <v>186</v>
      </c>
      <c r="B68" s="10" t="s">
        <v>187</v>
      </c>
      <c r="C68" s="14" t="s">
        <v>128</v>
      </c>
      <c r="D68" s="11" t="s">
        <v>188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481519</v>
      </c>
      <c r="K68" s="11">
        <v>481519</v>
      </c>
      <c r="L68" s="11">
        <v>0</v>
      </c>
      <c r="M68" s="11">
        <v>0</v>
      </c>
      <c r="N68" s="11">
        <v>0</v>
      </c>
      <c r="O68" s="11">
        <v>481519</v>
      </c>
      <c r="P68" s="11">
        <f t="shared" si="1"/>
        <v>481519</v>
      </c>
    </row>
    <row r="69" spans="1:16" x14ac:dyDescent="0.2">
      <c r="A69" s="10" t="s">
        <v>189</v>
      </c>
      <c r="B69" s="10" t="s">
        <v>190</v>
      </c>
      <c r="C69" s="14" t="s">
        <v>26</v>
      </c>
      <c r="D69" s="11" t="s">
        <v>191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421200</v>
      </c>
      <c r="K69" s="11">
        <v>421200</v>
      </c>
      <c r="L69" s="11">
        <v>0</v>
      </c>
      <c r="M69" s="11">
        <v>0</v>
      </c>
      <c r="N69" s="11">
        <v>0</v>
      </c>
      <c r="O69" s="11">
        <v>421200</v>
      </c>
      <c r="P69" s="11">
        <f t="shared" si="1"/>
        <v>421200</v>
      </c>
    </row>
    <row r="70" spans="1:16" ht="25.5" x14ac:dyDescent="0.2">
      <c r="A70" s="7" t="s">
        <v>192</v>
      </c>
      <c r="B70" s="8"/>
      <c r="C70" s="12"/>
      <c r="D70" s="15" t="s">
        <v>193</v>
      </c>
      <c r="E70" s="9">
        <v>67191275</v>
      </c>
      <c r="F70" s="9">
        <v>67191275</v>
      </c>
      <c r="G70" s="9">
        <v>2332600</v>
      </c>
      <c r="H70" s="9">
        <v>217700</v>
      </c>
      <c r="I70" s="9">
        <v>0</v>
      </c>
      <c r="J70" s="9">
        <v>6233777.0700000003</v>
      </c>
      <c r="K70" s="9">
        <v>6233777.0700000003</v>
      </c>
      <c r="L70" s="9">
        <v>0</v>
      </c>
      <c r="M70" s="9">
        <v>0</v>
      </c>
      <c r="N70" s="9">
        <v>0</v>
      </c>
      <c r="O70" s="9">
        <v>6233777.0700000003</v>
      </c>
      <c r="P70" s="9">
        <f t="shared" si="1"/>
        <v>73425052.069999993</v>
      </c>
    </row>
    <row r="71" spans="1:16" x14ac:dyDescent="0.2">
      <c r="A71" s="7" t="s">
        <v>194</v>
      </c>
      <c r="B71" s="8"/>
      <c r="C71" s="12"/>
      <c r="D71" s="9"/>
      <c r="E71" s="9">
        <v>67191275</v>
      </c>
      <c r="F71" s="9">
        <v>67191275</v>
      </c>
      <c r="G71" s="9">
        <v>2332600</v>
      </c>
      <c r="H71" s="9">
        <v>217700</v>
      </c>
      <c r="I71" s="9">
        <v>0</v>
      </c>
      <c r="J71" s="9">
        <v>6233777.0700000003</v>
      </c>
      <c r="K71" s="9">
        <v>6233777.0700000003</v>
      </c>
      <c r="L71" s="9">
        <v>0</v>
      </c>
      <c r="M71" s="9">
        <v>0</v>
      </c>
      <c r="N71" s="9">
        <v>0</v>
      </c>
      <c r="O71" s="9">
        <v>6233777.0700000003</v>
      </c>
      <c r="P71" s="9">
        <f t="shared" si="1"/>
        <v>73425052.069999993</v>
      </c>
    </row>
    <row r="72" spans="1:16" ht="38.25" x14ac:dyDescent="0.2">
      <c r="A72" s="10" t="s">
        <v>195</v>
      </c>
      <c r="B72" s="10" t="s">
        <v>22</v>
      </c>
      <c r="C72" s="14" t="s">
        <v>21</v>
      </c>
      <c r="D72" s="11" t="s">
        <v>23</v>
      </c>
      <c r="E72" s="11">
        <v>3193700</v>
      </c>
      <c r="F72" s="11">
        <v>3193700</v>
      </c>
      <c r="G72" s="11">
        <v>2332600</v>
      </c>
      <c r="H72" s="11">
        <v>217700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f t="shared" si="1"/>
        <v>3193700</v>
      </c>
    </row>
    <row r="73" spans="1:16" ht="25.5" x14ac:dyDescent="0.2">
      <c r="A73" s="10" t="s">
        <v>196</v>
      </c>
      <c r="B73" s="10" t="s">
        <v>198</v>
      </c>
      <c r="C73" s="14" t="s">
        <v>197</v>
      </c>
      <c r="D73" s="11" t="s">
        <v>199</v>
      </c>
      <c r="E73" s="11">
        <v>48488889</v>
      </c>
      <c r="F73" s="11">
        <v>48488889</v>
      </c>
      <c r="G73" s="11">
        <v>0</v>
      </c>
      <c r="H73" s="11">
        <v>0</v>
      </c>
      <c r="I73" s="11">
        <v>0</v>
      </c>
      <c r="J73" s="11">
        <v>3388837.07</v>
      </c>
      <c r="K73" s="11">
        <v>3388837.07</v>
      </c>
      <c r="L73" s="11">
        <v>0</v>
      </c>
      <c r="M73" s="11">
        <v>0</v>
      </c>
      <c r="N73" s="11">
        <v>0</v>
      </c>
      <c r="O73" s="11">
        <v>3388837.07</v>
      </c>
      <c r="P73" s="11">
        <f t="shared" si="1"/>
        <v>51877726.07</v>
      </c>
    </row>
    <row r="74" spans="1:16" ht="25.5" x14ac:dyDescent="0.2">
      <c r="A74" s="10" t="s">
        <v>200</v>
      </c>
      <c r="B74" s="10" t="s">
        <v>202</v>
      </c>
      <c r="C74" s="14" t="s">
        <v>201</v>
      </c>
      <c r="D74" s="11" t="s">
        <v>203</v>
      </c>
      <c r="E74" s="11">
        <v>7268958</v>
      </c>
      <c r="F74" s="11">
        <v>7268958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f t="shared" si="1"/>
        <v>7268958</v>
      </c>
    </row>
    <row r="75" spans="1:16" ht="38.25" x14ac:dyDescent="0.2">
      <c r="A75" s="10" t="s">
        <v>204</v>
      </c>
      <c r="B75" s="10" t="s">
        <v>205</v>
      </c>
      <c r="C75" s="14" t="s">
        <v>201</v>
      </c>
      <c r="D75" s="11" t="s">
        <v>206</v>
      </c>
      <c r="E75" s="11">
        <v>101700</v>
      </c>
      <c r="F75" s="11">
        <v>101700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f t="shared" si="1"/>
        <v>101700</v>
      </c>
    </row>
    <row r="76" spans="1:16" ht="25.5" x14ac:dyDescent="0.2">
      <c r="A76" s="10" t="s">
        <v>207</v>
      </c>
      <c r="B76" s="10" t="s">
        <v>209</v>
      </c>
      <c r="C76" s="14" t="s">
        <v>208</v>
      </c>
      <c r="D76" s="11" t="s">
        <v>210</v>
      </c>
      <c r="E76" s="11">
        <v>2771100</v>
      </c>
      <c r="F76" s="11">
        <v>2771100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f t="shared" si="1"/>
        <v>2771100</v>
      </c>
    </row>
    <row r="77" spans="1:16" ht="25.5" x14ac:dyDescent="0.2">
      <c r="A77" s="10" t="s">
        <v>211</v>
      </c>
      <c r="B77" s="10" t="s">
        <v>212</v>
      </c>
      <c r="C77" s="14" t="s">
        <v>208</v>
      </c>
      <c r="D77" s="11" t="s">
        <v>213</v>
      </c>
      <c r="E77" s="11">
        <v>5301842</v>
      </c>
      <c r="F77" s="11">
        <v>5301842</v>
      </c>
      <c r="G77" s="11">
        <v>0</v>
      </c>
      <c r="H77" s="11">
        <v>0</v>
      </c>
      <c r="I77" s="11">
        <v>0</v>
      </c>
      <c r="J77" s="11">
        <v>597300</v>
      </c>
      <c r="K77" s="11">
        <v>597300</v>
      </c>
      <c r="L77" s="11">
        <v>0</v>
      </c>
      <c r="M77" s="11">
        <v>0</v>
      </c>
      <c r="N77" s="11">
        <v>0</v>
      </c>
      <c r="O77" s="11">
        <v>597300</v>
      </c>
      <c r="P77" s="11">
        <f t="shared" si="1"/>
        <v>5899142</v>
      </c>
    </row>
    <row r="78" spans="1:16" ht="51" x14ac:dyDescent="0.2">
      <c r="A78" s="10" t="s">
        <v>214</v>
      </c>
      <c r="B78" s="10" t="s">
        <v>215</v>
      </c>
      <c r="C78" s="14" t="s">
        <v>208</v>
      </c>
      <c r="D78" s="11" t="s">
        <v>216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747640</v>
      </c>
      <c r="K78" s="11">
        <v>747640</v>
      </c>
      <c r="L78" s="11">
        <v>0</v>
      </c>
      <c r="M78" s="11">
        <v>0</v>
      </c>
      <c r="N78" s="11">
        <v>0</v>
      </c>
      <c r="O78" s="11">
        <v>747640</v>
      </c>
      <c r="P78" s="11">
        <f t="shared" ref="P78:P109" si="2">E78+J78</f>
        <v>747640</v>
      </c>
    </row>
    <row r="79" spans="1:16" ht="63.75" x14ac:dyDescent="0.2">
      <c r="A79" s="10" t="s">
        <v>217</v>
      </c>
      <c r="B79" s="10" t="s">
        <v>219</v>
      </c>
      <c r="C79" s="14" t="s">
        <v>218</v>
      </c>
      <c r="D79" s="11" t="s">
        <v>220</v>
      </c>
      <c r="E79" s="11">
        <v>65086</v>
      </c>
      <c r="F79" s="11">
        <v>65086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f t="shared" si="2"/>
        <v>65086</v>
      </c>
    </row>
    <row r="80" spans="1:16" ht="51" x14ac:dyDescent="0.2">
      <c r="A80" s="10" t="s">
        <v>221</v>
      </c>
      <c r="B80" s="10" t="s">
        <v>222</v>
      </c>
      <c r="C80" s="14" t="s">
        <v>208</v>
      </c>
      <c r="D80" s="11" t="s">
        <v>223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1500000</v>
      </c>
      <c r="K80" s="11">
        <v>1500000</v>
      </c>
      <c r="L80" s="11">
        <v>0</v>
      </c>
      <c r="M80" s="11">
        <v>0</v>
      </c>
      <c r="N80" s="11">
        <v>0</v>
      </c>
      <c r="O80" s="11">
        <v>1500000</v>
      </c>
      <c r="P80" s="11">
        <f t="shared" si="2"/>
        <v>1500000</v>
      </c>
    </row>
    <row r="81" spans="1:16" ht="25.5" x14ac:dyDescent="0.2">
      <c r="A81" s="7" t="s">
        <v>224</v>
      </c>
      <c r="B81" s="8"/>
      <c r="C81" s="12"/>
      <c r="D81" s="15" t="s">
        <v>225</v>
      </c>
      <c r="E81" s="9">
        <v>60223173</v>
      </c>
      <c r="F81" s="9">
        <v>60223173</v>
      </c>
      <c r="G81" s="9">
        <v>26324000</v>
      </c>
      <c r="H81" s="9">
        <v>91300</v>
      </c>
      <c r="I81" s="9">
        <v>0</v>
      </c>
      <c r="J81" s="9">
        <v>23264402</v>
      </c>
      <c r="K81" s="9">
        <v>23244002</v>
      </c>
      <c r="L81" s="9">
        <v>20400</v>
      </c>
      <c r="M81" s="9">
        <v>14200</v>
      </c>
      <c r="N81" s="9">
        <v>0</v>
      </c>
      <c r="O81" s="9">
        <v>23244002</v>
      </c>
      <c r="P81" s="9">
        <f t="shared" si="2"/>
        <v>83487575</v>
      </c>
    </row>
    <row r="82" spans="1:16" x14ac:dyDescent="0.2">
      <c r="A82" s="7" t="s">
        <v>226</v>
      </c>
      <c r="B82" s="8"/>
      <c r="C82" s="12"/>
      <c r="D82" s="9"/>
      <c r="E82" s="9">
        <v>60223173</v>
      </c>
      <c r="F82" s="9">
        <v>60223173</v>
      </c>
      <c r="G82" s="9">
        <v>26324000</v>
      </c>
      <c r="H82" s="9">
        <v>91300</v>
      </c>
      <c r="I82" s="9">
        <v>0</v>
      </c>
      <c r="J82" s="9">
        <v>23264402</v>
      </c>
      <c r="K82" s="9">
        <v>23244002</v>
      </c>
      <c r="L82" s="9">
        <v>20400</v>
      </c>
      <c r="M82" s="9">
        <v>14200</v>
      </c>
      <c r="N82" s="9">
        <v>0</v>
      </c>
      <c r="O82" s="9">
        <v>23244002</v>
      </c>
      <c r="P82" s="9">
        <f t="shared" si="2"/>
        <v>83487575</v>
      </c>
    </row>
    <row r="83" spans="1:16" ht="38.25" x14ac:dyDescent="0.2">
      <c r="A83" s="10" t="s">
        <v>227</v>
      </c>
      <c r="B83" s="10" t="s">
        <v>22</v>
      </c>
      <c r="C83" s="14" t="s">
        <v>21</v>
      </c>
      <c r="D83" s="11" t="s">
        <v>23</v>
      </c>
      <c r="E83" s="11">
        <v>22174500</v>
      </c>
      <c r="F83" s="11">
        <v>22174500</v>
      </c>
      <c r="G83" s="11">
        <v>18134000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f t="shared" si="2"/>
        <v>22174500</v>
      </c>
    </row>
    <row r="84" spans="1:16" ht="25.5" x14ac:dyDescent="0.2">
      <c r="A84" s="10" t="s">
        <v>228</v>
      </c>
      <c r="B84" s="10" t="s">
        <v>229</v>
      </c>
      <c r="C84" s="14" t="s">
        <v>125</v>
      </c>
      <c r="D84" s="11" t="s">
        <v>230</v>
      </c>
      <c r="E84" s="11">
        <v>20000</v>
      </c>
      <c r="F84" s="11">
        <v>20000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f t="shared" si="2"/>
        <v>20000</v>
      </c>
    </row>
    <row r="85" spans="1:16" ht="38.25" x14ac:dyDescent="0.2">
      <c r="A85" s="10" t="s">
        <v>231</v>
      </c>
      <c r="B85" s="10" t="s">
        <v>232</v>
      </c>
      <c r="C85" s="14" t="s">
        <v>125</v>
      </c>
      <c r="D85" s="11" t="s">
        <v>233</v>
      </c>
      <c r="E85" s="11">
        <v>6360000</v>
      </c>
      <c r="F85" s="11">
        <v>6360000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f t="shared" si="2"/>
        <v>6360000</v>
      </c>
    </row>
    <row r="86" spans="1:16" ht="51" x14ac:dyDescent="0.2">
      <c r="A86" s="10" t="s">
        <v>234</v>
      </c>
      <c r="B86" s="10" t="s">
        <v>236</v>
      </c>
      <c r="C86" s="14" t="s">
        <v>235</v>
      </c>
      <c r="D86" s="11" t="s">
        <v>237</v>
      </c>
      <c r="E86" s="11">
        <v>11144755</v>
      </c>
      <c r="F86" s="11">
        <v>11144755</v>
      </c>
      <c r="G86" s="11">
        <v>8190000</v>
      </c>
      <c r="H86" s="11">
        <v>91300</v>
      </c>
      <c r="I86" s="11">
        <v>0</v>
      </c>
      <c r="J86" s="11">
        <v>263545</v>
      </c>
      <c r="K86" s="11">
        <v>243145</v>
      </c>
      <c r="L86" s="11">
        <v>20400</v>
      </c>
      <c r="M86" s="11">
        <v>14200</v>
      </c>
      <c r="N86" s="11">
        <v>0</v>
      </c>
      <c r="O86" s="11">
        <v>243145</v>
      </c>
      <c r="P86" s="11">
        <f t="shared" si="2"/>
        <v>11408300</v>
      </c>
    </row>
    <row r="87" spans="1:16" ht="76.5" x14ac:dyDescent="0.2">
      <c r="A87" s="10" t="s">
        <v>238</v>
      </c>
      <c r="B87" s="10" t="s">
        <v>239</v>
      </c>
      <c r="C87" s="14" t="s">
        <v>101</v>
      </c>
      <c r="D87" s="11" t="s">
        <v>240</v>
      </c>
      <c r="E87" s="11">
        <v>3309788</v>
      </c>
      <c r="F87" s="11">
        <v>3309788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f t="shared" si="2"/>
        <v>3309788</v>
      </c>
    </row>
    <row r="88" spans="1:16" ht="63.75" x14ac:dyDescent="0.2">
      <c r="A88" s="10" t="s">
        <v>241</v>
      </c>
      <c r="B88" s="10" t="s">
        <v>243</v>
      </c>
      <c r="C88" s="14" t="s">
        <v>242</v>
      </c>
      <c r="D88" s="11" t="s">
        <v>244</v>
      </c>
      <c r="E88" s="11">
        <v>1952230</v>
      </c>
      <c r="F88" s="11">
        <v>1952230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f t="shared" si="2"/>
        <v>1952230</v>
      </c>
    </row>
    <row r="89" spans="1:16" ht="306" x14ac:dyDescent="0.2">
      <c r="A89" s="10" t="s">
        <v>245</v>
      </c>
      <c r="B89" s="10" t="s">
        <v>246</v>
      </c>
      <c r="C89" s="14" t="s">
        <v>242</v>
      </c>
      <c r="D89" s="11" t="s">
        <v>247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23000857</v>
      </c>
      <c r="K89" s="11">
        <v>23000857</v>
      </c>
      <c r="L89" s="11">
        <v>0</v>
      </c>
      <c r="M89" s="11">
        <v>0</v>
      </c>
      <c r="N89" s="11">
        <v>0</v>
      </c>
      <c r="O89" s="11">
        <v>23000857</v>
      </c>
      <c r="P89" s="11">
        <f t="shared" si="2"/>
        <v>23000857</v>
      </c>
    </row>
    <row r="90" spans="1:16" ht="25.5" x14ac:dyDescent="0.2">
      <c r="A90" s="10" t="s">
        <v>248</v>
      </c>
      <c r="B90" s="10" t="s">
        <v>250</v>
      </c>
      <c r="C90" s="14" t="s">
        <v>249</v>
      </c>
      <c r="D90" s="11" t="s">
        <v>251</v>
      </c>
      <c r="E90" s="11">
        <v>15261900</v>
      </c>
      <c r="F90" s="11">
        <v>15261900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f t="shared" si="2"/>
        <v>15261900</v>
      </c>
    </row>
    <row r="91" spans="1:16" ht="25.5" x14ac:dyDescent="0.2">
      <c r="A91" s="7" t="s">
        <v>252</v>
      </c>
      <c r="B91" s="8"/>
      <c r="C91" s="12"/>
      <c r="D91" s="15" t="s">
        <v>253</v>
      </c>
      <c r="E91" s="9">
        <v>123360317</v>
      </c>
      <c r="F91" s="9">
        <v>123360317</v>
      </c>
      <c r="G91" s="9">
        <v>71380600</v>
      </c>
      <c r="H91" s="9">
        <v>8368563.5499999998</v>
      </c>
      <c r="I91" s="9">
        <v>0</v>
      </c>
      <c r="J91" s="9">
        <v>8314797.4199999999</v>
      </c>
      <c r="K91" s="9">
        <v>4294297.42</v>
      </c>
      <c r="L91" s="9">
        <v>3930500</v>
      </c>
      <c r="M91" s="9">
        <v>1584900</v>
      </c>
      <c r="N91" s="9">
        <v>230600</v>
      </c>
      <c r="O91" s="9">
        <v>4384297.42</v>
      </c>
      <c r="P91" s="9">
        <f t="shared" si="2"/>
        <v>131675114.42</v>
      </c>
    </row>
    <row r="92" spans="1:16" x14ac:dyDescent="0.2">
      <c r="A92" s="7" t="s">
        <v>254</v>
      </c>
      <c r="B92" s="8"/>
      <c r="C92" s="12"/>
      <c r="D92" s="9"/>
      <c r="E92" s="9">
        <v>123360317</v>
      </c>
      <c r="F92" s="9">
        <v>123360317</v>
      </c>
      <c r="G92" s="9">
        <v>71380600</v>
      </c>
      <c r="H92" s="9">
        <v>8368563.5499999998</v>
      </c>
      <c r="I92" s="9">
        <v>0</v>
      </c>
      <c r="J92" s="9">
        <v>8314797.4199999999</v>
      </c>
      <c r="K92" s="9">
        <v>4294297.42</v>
      </c>
      <c r="L92" s="9">
        <v>3930500</v>
      </c>
      <c r="M92" s="9">
        <v>1584900</v>
      </c>
      <c r="N92" s="9">
        <v>230600</v>
      </c>
      <c r="O92" s="9">
        <v>4384297.42</v>
      </c>
      <c r="P92" s="9">
        <f t="shared" si="2"/>
        <v>131675114.42</v>
      </c>
    </row>
    <row r="93" spans="1:16" ht="38.25" x14ac:dyDescent="0.2">
      <c r="A93" s="10" t="s">
        <v>255</v>
      </c>
      <c r="B93" s="10" t="s">
        <v>22</v>
      </c>
      <c r="C93" s="14" t="s">
        <v>21</v>
      </c>
      <c r="D93" s="11" t="s">
        <v>23</v>
      </c>
      <c r="E93" s="11">
        <v>5355400</v>
      </c>
      <c r="F93" s="11">
        <v>5355400</v>
      </c>
      <c r="G93" s="11">
        <v>4280000</v>
      </c>
      <c r="H93" s="11">
        <v>16000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f t="shared" si="2"/>
        <v>5355400</v>
      </c>
    </row>
    <row r="94" spans="1:16" ht="25.5" x14ac:dyDescent="0.2">
      <c r="A94" s="10" t="s">
        <v>256</v>
      </c>
      <c r="B94" s="10" t="s">
        <v>257</v>
      </c>
      <c r="C94" s="14" t="s">
        <v>124</v>
      </c>
      <c r="D94" s="11" t="s">
        <v>258</v>
      </c>
      <c r="E94" s="11">
        <v>48467500</v>
      </c>
      <c r="F94" s="11">
        <v>48467500</v>
      </c>
      <c r="G94" s="11">
        <v>38155000</v>
      </c>
      <c r="H94" s="11">
        <v>1581413</v>
      </c>
      <c r="I94" s="11">
        <v>0</v>
      </c>
      <c r="J94" s="11">
        <v>3381500</v>
      </c>
      <c r="K94" s="11">
        <v>55000</v>
      </c>
      <c r="L94" s="11">
        <v>3236500</v>
      </c>
      <c r="M94" s="11">
        <v>1584900</v>
      </c>
      <c r="N94" s="11">
        <v>191500</v>
      </c>
      <c r="O94" s="11">
        <v>145000</v>
      </c>
      <c r="P94" s="11">
        <f t="shared" si="2"/>
        <v>51849000</v>
      </c>
    </row>
    <row r="95" spans="1:16" ht="38.25" x14ac:dyDescent="0.2">
      <c r="A95" s="10" t="s">
        <v>259</v>
      </c>
      <c r="B95" s="10" t="s">
        <v>36</v>
      </c>
      <c r="C95" s="14" t="s">
        <v>29</v>
      </c>
      <c r="D95" s="11" t="s">
        <v>37</v>
      </c>
      <c r="E95" s="11">
        <v>574000</v>
      </c>
      <c r="F95" s="11">
        <v>574000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f t="shared" si="2"/>
        <v>574000</v>
      </c>
    </row>
    <row r="96" spans="1:16" ht="63.75" x14ac:dyDescent="0.2">
      <c r="A96" s="10" t="s">
        <v>260</v>
      </c>
      <c r="B96" s="10" t="s">
        <v>219</v>
      </c>
      <c r="C96" s="14" t="s">
        <v>218</v>
      </c>
      <c r="D96" s="11" t="s">
        <v>220</v>
      </c>
      <c r="E96" s="11">
        <v>607867</v>
      </c>
      <c r="F96" s="11">
        <v>607867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f t="shared" si="2"/>
        <v>607867</v>
      </c>
    </row>
    <row r="97" spans="1:16" ht="38.25" x14ac:dyDescent="0.2">
      <c r="A97" s="10" t="s">
        <v>261</v>
      </c>
      <c r="B97" s="10" t="s">
        <v>263</v>
      </c>
      <c r="C97" s="14" t="s">
        <v>262</v>
      </c>
      <c r="D97" s="11" t="s">
        <v>264</v>
      </c>
      <c r="E97" s="11">
        <v>19362300</v>
      </c>
      <c r="F97" s="11">
        <v>19362300</v>
      </c>
      <c r="G97" s="11">
        <v>0</v>
      </c>
      <c r="H97" s="11">
        <v>0</v>
      </c>
      <c r="I97" s="11">
        <v>0</v>
      </c>
      <c r="J97" s="11">
        <v>107500</v>
      </c>
      <c r="K97" s="11">
        <v>107500</v>
      </c>
      <c r="L97" s="11">
        <v>0</v>
      </c>
      <c r="M97" s="11">
        <v>0</v>
      </c>
      <c r="N97" s="11">
        <v>0</v>
      </c>
      <c r="O97" s="11">
        <v>107500</v>
      </c>
      <c r="P97" s="11">
        <f t="shared" si="2"/>
        <v>19469800</v>
      </c>
    </row>
    <row r="98" spans="1:16" x14ac:dyDescent="0.2">
      <c r="A98" s="10" t="s">
        <v>265</v>
      </c>
      <c r="B98" s="10" t="s">
        <v>267</v>
      </c>
      <c r="C98" s="14" t="s">
        <v>266</v>
      </c>
      <c r="D98" s="11" t="s">
        <v>268</v>
      </c>
      <c r="E98" s="11">
        <v>15467000</v>
      </c>
      <c r="F98" s="11">
        <v>15467000</v>
      </c>
      <c r="G98" s="11">
        <v>11104800</v>
      </c>
      <c r="H98" s="11">
        <v>1390300</v>
      </c>
      <c r="I98" s="11">
        <v>0</v>
      </c>
      <c r="J98" s="11">
        <v>405000</v>
      </c>
      <c r="K98" s="11">
        <v>387000</v>
      </c>
      <c r="L98" s="11">
        <v>18000</v>
      </c>
      <c r="M98" s="11">
        <v>0</v>
      </c>
      <c r="N98" s="11">
        <v>4000</v>
      </c>
      <c r="O98" s="11">
        <v>387000</v>
      </c>
      <c r="P98" s="11">
        <f t="shared" si="2"/>
        <v>15872000</v>
      </c>
    </row>
    <row r="99" spans="1:16" x14ac:dyDescent="0.2">
      <c r="A99" s="10" t="s">
        <v>269</v>
      </c>
      <c r="B99" s="10" t="s">
        <v>270</v>
      </c>
      <c r="C99" s="14" t="s">
        <v>266</v>
      </c>
      <c r="D99" s="11" t="s">
        <v>271</v>
      </c>
      <c r="E99" s="11">
        <v>7642650</v>
      </c>
      <c r="F99" s="11">
        <v>7642650</v>
      </c>
      <c r="G99" s="11">
        <v>4762200</v>
      </c>
      <c r="H99" s="11">
        <v>1540500</v>
      </c>
      <c r="I99" s="11">
        <v>0</v>
      </c>
      <c r="J99" s="11">
        <v>1264450</v>
      </c>
      <c r="K99" s="11">
        <v>661450</v>
      </c>
      <c r="L99" s="11">
        <v>603000</v>
      </c>
      <c r="M99" s="11">
        <v>0</v>
      </c>
      <c r="N99" s="11">
        <v>26000</v>
      </c>
      <c r="O99" s="11">
        <v>661450</v>
      </c>
      <c r="P99" s="11">
        <f t="shared" si="2"/>
        <v>8907100</v>
      </c>
    </row>
    <row r="100" spans="1:16" ht="38.25" x14ac:dyDescent="0.2">
      <c r="A100" s="10" t="s">
        <v>272</v>
      </c>
      <c r="B100" s="10" t="s">
        <v>274</v>
      </c>
      <c r="C100" s="14" t="s">
        <v>273</v>
      </c>
      <c r="D100" s="11" t="s">
        <v>275</v>
      </c>
      <c r="E100" s="11">
        <v>19647200</v>
      </c>
      <c r="F100" s="11">
        <v>19647200</v>
      </c>
      <c r="G100" s="11">
        <v>10455200</v>
      </c>
      <c r="H100" s="11">
        <v>3819150.55</v>
      </c>
      <c r="I100" s="11">
        <v>0</v>
      </c>
      <c r="J100" s="11">
        <v>2757322.42</v>
      </c>
      <c r="K100" s="11">
        <v>2684322.42</v>
      </c>
      <c r="L100" s="11">
        <v>73000</v>
      </c>
      <c r="M100" s="11">
        <v>0</v>
      </c>
      <c r="N100" s="11">
        <v>9100</v>
      </c>
      <c r="O100" s="11">
        <v>2684322.42</v>
      </c>
      <c r="P100" s="11">
        <f t="shared" si="2"/>
        <v>22404522.420000002</v>
      </c>
    </row>
    <row r="101" spans="1:16" ht="25.5" x14ac:dyDescent="0.2">
      <c r="A101" s="10" t="s">
        <v>276</v>
      </c>
      <c r="B101" s="10" t="s">
        <v>278</v>
      </c>
      <c r="C101" s="14" t="s">
        <v>277</v>
      </c>
      <c r="D101" s="11" t="s">
        <v>279</v>
      </c>
      <c r="E101" s="11">
        <v>3356800</v>
      </c>
      <c r="F101" s="11">
        <v>3356800</v>
      </c>
      <c r="G101" s="11">
        <v>2623400</v>
      </c>
      <c r="H101" s="11">
        <v>21200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f t="shared" si="2"/>
        <v>3356800</v>
      </c>
    </row>
    <row r="102" spans="1:16" x14ac:dyDescent="0.2">
      <c r="A102" s="10" t="s">
        <v>280</v>
      </c>
      <c r="B102" s="10" t="s">
        <v>281</v>
      </c>
      <c r="C102" s="14" t="s">
        <v>277</v>
      </c>
      <c r="D102" s="11" t="s">
        <v>282</v>
      </c>
      <c r="E102" s="11">
        <v>1538400</v>
      </c>
      <c r="F102" s="11">
        <v>1538400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f t="shared" si="2"/>
        <v>1538400</v>
      </c>
    </row>
    <row r="103" spans="1:16" ht="25.5" x14ac:dyDescent="0.2">
      <c r="A103" s="10" t="s">
        <v>283</v>
      </c>
      <c r="B103" s="10" t="s">
        <v>284</v>
      </c>
      <c r="C103" s="14" t="s">
        <v>277</v>
      </c>
      <c r="D103" s="11" t="s">
        <v>285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300000</v>
      </c>
      <c r="K103" s="11">
        <v>300000</v>
      </c>
      <c r="L103" s="11">
        <v>0</v>
      </c>
      <c r="M103" s="11">
        <v>0</v>
      </c>
      <c r="N103" s="11">
        <v>0</v>
      </c>
      <c r="O103" s="11">
        <v>300000</v>
      </c>
      <c r="P103" s="11">
        <f t="shared" si="2"/>
        <v>300000</v>
      </c>
    </row>
    <row r="104" spans="1:16" ht="25.5" x14ac:dyDescent="0.2">
      <c r="A104" s="10" t="s">
        <v>286</v>
      </c>
      <c r="B104" s="10" t="s">
        <v>287</v>
      </c>
      <c r="C104" s="14" t="s">
        <v>77</v>
      </c>
      <c r="D104" s="11" t="s">
        <v>288</v>
      </c>
      <c r="E104" s="11">
        <v>1341200</v>
      </c>
      <c r="F104" s="11">
        <v>1341200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f t="shared" si="2"/>
        <v>1341200</v>
      </c>
    </row>
    <row r="105" spans="1:16" ht="51" x14ac:dyDescent="0.2">
      <c r="A105" s="10" t="s">
        <v>289</v>
      </c>
      <c r="B105" s="10" t="s">
        <v>290</v>
      </c>
      <c r="C105" s="14" t="s">
        <v>277</v>
      </c>
      <c r="D105" s="11" t="s">
        <v>291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99025</v>
      </c>
      <c r="K105" s="11">
        <v>99025</v>
      </c>
      <c r="L105" s="11">
        <v>0</v>
      </c>
      <c r="M105" s="11">
        <v>0</v>
      </c>
      <c r="N105" s="11">
        <v>0</v>
      </c>
      <c r="O105" s="11">
        <v>99025</v>
      </c>
      <c r="P105" s="11">
        <f t="shared" si="2"/>
        <v>99025</v>
      </c>
    </row>
    <row r="106" spans="1:16" ht="25.5" x14ac:dyDescent="0.2">
      <c r="A106" s="7" t="s">
        <v>292</v>
      </c>
      <c r="B106" s="8"/>
      <c r="C106" s="12"/>
      <c r="D106" s="15" t="s">
        <v>293</v>
      </c>
      <c r="E106" s="9">
        <v>197707582.78</v>
      </c>
      <c r="F106" s="9">
        <v>197707582.78</v>
      </c>
      <c r="G106" s="9">
        <v>11477000</v>
      </c>
      <c r="H106" s="9">
        <v>8333391.7699999996</v>
      </c>
      <c r="I106" s="9">
        <v>0</v>
      </c>
      <c r="J106" s="9">
        <v>76845276.810000002</v>
      </c>
      <c r="K106" s="9">
        <v>75302725.25</v>
      </c>
      <c r="L106" s="9">
        <v>1060000</v>
      </c>
      <c r="M106" s="9">
        <v>0</v>
      </c>
      <c r="N106" s="9">
        <v>0</v>
      </c>
      <c r="O106" s="9">
        <v>75785276.810000002</v>
      </c>
      <c r="P106" s="9">
        <f t="shared" si="2"/>
        <v>274552859.59000003</v>
      </c>
    </row>
    <row r="107" spans="1:16" x14ac:dyDescent="0.2">
      <c r="A107" s="7" t="s">
        <v>294</v>
      </c>
      <c r="B107" s="8"/>
      <c r="C107" s="12"/>
      <c r="D107" s="9"/>
      <c r="E107" s="9">
        <v>197707582.78</v>
      </c>
      <c r="F107" s="9">
        <v>197707582.78</v>
      </c>
      <c r="G107" s="9">
        <v>11477000</v>
      </c>
      <c r="H107" s="9">
        <v>8333391.7699999996</v>
      </c>
      <c r="I107" s="9">
        <v>0</v>
      </c>
      <c r="J107" s="9">
        <v>76845276.810000002</v>
      </c>
      <c r="K107" s="9">
        <v>75302725.25</v>
      </c>
      <c r="L107" s="9">
        <v>1060000</v>
      </c>
      <c r="M107" s="9">
        <v>0</v>
      </c>
      <c r="N107" s="9">
        <v>0</v>
      </c>
      <c r="O107" s="9">
        <v>75785276.810000002</v>
      </c>
      <c r="P107" s="9">
        <f t="shared" si="2"/>
        <v>274552859.59000003</v>
      </c>
    </row>
    <row r="108" spans="1:16" ht="38.25" x14ac:dyDescent="0.2">
      <c r="A108" s="10" t="s">
        <v>295</v>
      </c>
      <c r="B108" s="10" t="s">
        <v>22</v>
      </c>
      <c r="C108" s="14" t="s">
        <v>21</v>
      </c>
      <c r="D108" s="11" t="s">
        <v>23</v>
      </c>
      <c r="E108" s="11">
        <v>15420148.899999999</v>
      </c>
      <c r="F108" s="11">
        <v>15420148.899999999</v>
      </c>
      <c r="G108" s="11">
        <v>11477000</v>
      </c>
      <c r="H108" s="11">
        <v>208790.77</v>
      </c>
      <c r="I108" s="11">
        <v>0</v>
      </c>
      <c r="J108" s="11">
        <v>87000</v>
      </c>
      <c r="K108" s="11">
        <v>87000</v>
      </c>
      <c r="L108" s="11">
        <v>0</v>
      </c>
      <c r="M108" s="11">
        <v>0</v>
      </c>
      <c r="N108" s="11">
        <v>0</v>
      </c>
      <c r="O108" s="11">
        <v>87000</v>
      </c>
      <c r="P108" s="11">
        <f t="shared" si="2"/>
        <v>15507148.899999999</v>
      </c>
    </row>
    <row r="109" spans="1:16" x14ac:dyDescent="0.2">
      <c r="A109" s="10" t="s">
        <v>296</v>
      </c>
      <c r="B109" s="10" t="s">
        <v>26</v>
      </c>
      <c r="C109" s="14" t="s">
        <v>25</v>
      </c>
      <c r="D109" s="11" t="s">
        <v>27</v>
      </c>
      <c r="E109" s="11">
        <v>339370.4</v>
      </c>
      <c r="F109" s="11">
        <v>339370.4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f t="shared" si="2"/>
        <v>339370.4</v>
      </c>
    </row>
    <row r="110" spans="1:16" ht="25.5" x14ac:dyDescent="0.2">
      <c r="A110" s="10" t="s">
        <v>297</v>
      </c>
      <c r="B110" s="10" t="s">
        <v>298</v>
      </c>
      <c r="C110" s="14" t="s">
        <v>218</v>
      </c>
      <c r="D110" s="11" t="s">
        <v>299</v>
      </c>
      <c r="E110" s="11">
        <v>2664395</v>
      </c>
      <c r="F110" s="11">
        <v>2664395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f t="shared" ref="P110:P143" si="3">E110+J110</f>
        <v>2664395</v>
      </c>
    </row>
    <row r="111" spans="1:16" ht="38.25" x14ac:dyDescent="0.2">
      <c r="A111" s="10" t="s">
        <v>300</v>
      </c>
      <c r="B111" s="10" t="s">
        <v>301</v>
      </c>
      <c r="C111" s="14" t="s">
        <v>125</v>
      </c>
      <c r="D111" s="11" t="s">
        <v>302</v>
      </c>
      <c r="E111" s="11">
        <v>299260</v>
      </c>
      <c r="F111" s="11">
        <v>299260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f t="shared" si="3"/>
        <v>299260</v>
      </c>
    </row>
    <row r="112" spans="1:16" ht="25.5" x14ac:dyDescent="0.2">
      <c r="A112" s="10" t="s">
        <v>303</v>
      </c>
      <c r="B112" s="10" t="s">
        <v>304</v>
      </c>
      <c r="C112" s="14" t="s">
        <v>61</v>
      </c>
      <c r="D112" s="11" t="s">
        <v>305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3201077.8000000003</v>
      </c>
      <c r="K112" s="11">
        <v>3201077.8000000003</v>
      </c>
      <c r="L112" s="11">
        <v>0</v>
      </c>
      <c r="M112" s="11">
        <v>0</v>
      </c>
      <c r="N112" s="11">
        <v>0</v>
      </c>
      <c r="O112" s="11">
        <v>3201077.8000000003</v>
      </c>
      <c r="P112" s="11">
        <f t="shared" si="3"/>
        <v>3201077.8000000003</v>
      </c>
    </row>
    <row r="113" spans="1:16" ht="25.5" x14ac:dyDescent="0.2">
      <c r="A113" s="10" t="s">
        <v>306</v>
      </c>
      <c r="B113" s="10" t="s">
        <v>308</v>
      </c>
      <c r="C113" s="14" t="s">
        <v>307</v>
      </c>
      <c r="D113" s="11" t="s">
        <v>309</v>
      </c>
      <c r="E113" s="11">
        <v>11000000</v>
      </c>
      <c r="F113" s="11">
        <v>11000000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f t="shared" si="3"/>
        <v>11000000</v>
      </c>
    </row>
    <row r="114" spans="1:16" ht="25.5" x14ac:dyDescent="0.2">
      <c r="A114" s="10" t="s">
        <v>310</v>
      </c>
      <c r="B114" s="10" t="s">
        <v>311</v>
      </c>
      <c r="C114" s="14" t="s">
        <v>307</v>
      </c>
      <c r="D114" s="11" t="s">
        <v>312</v>
      </c>
      <c r="E114" s="11">
        <v>28049840</v>
      </c>
      <c r="F114" s="11">
        <v>28049840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f t="shared" si="3"/>
        <v>28049840</v>
      </c>
    </row>
    <row r="115" spans="1:16" ht="51" x14ac:dyDescent="0.2">
      <c r="A115" s="10" t="s">
        <v>313</v>
      </c>
      <c r="B115" s="10" t="s">
        <v>314</v>
      </c>
      <c r="C115" s="14" t="s">
        <v>307</v>
      </c>
      <c r="D115" s="11" t="s">
        <v>315</v>
      </c>
      <c r="E115" s="11">
        <v>2882000</v>
      </c>
      <c r="F115" s="11">
        <v>2882000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f t="shared" si="3"/>
        <v>2882000</v>
      </c>
    </row>
    <row r="116" spans="1:16" x14ac:dyDescent="0.2">
      <c r="A116" s="10" t="s">
        <v>316</v>
      </c>
      <c r="B116" s="10" t="s">
        <v>317</v>
      </c>
      <c r="C116" s="14" t="s">
        <v>307</v>
      </c>
      <c r="D116" s="11" t="s">
        <v>318</v>
      </c>
      <c r="E116" s="11">
        <v>94036795.879999995</v>
      </c>
      <c r="F116" s="11">
        <v>94036795.879999995</v>
      </c>
      <c r="G116" s="11">
        <v>0</v>
      </c>
      <c r="H116" s="11">
        <v>8124601</v>
      </c>
      <c r="I116" s="11">
        <v>0</v>
      </c>
      <c r="J116" s="11">
        <v>19492645.059999999</v>
      </c>
      <c r="K116" s="11">
        <v>19492645.059999999</v>
      </c>
      <c r="L116" s="11">
        <v>0</v>
      </c>
      <c r="M116" s="11">
        <v>0</v>
      </c>
      <c r="N116" s="11">
        <v>0</v>
      </c>
      <c r="O116" s="11">
        <v>19492645.059999999</v>
      </c>
      <c r="P116" s="11">
        <f t="shared" si="3"/>
        <v>113529440.94</v>
      </c>
    </row>
    <row r="117" spans="1:16" ht="25.5" x14ac:dyDescent="0.2">
      <c r="A117" s="10" t="s">
        <v>319</v>
      </c>
      <c r="B117" s="10" t="s">
        <v>321</v>
      </c>
      <c r="C117" s="14" t="s">
        <v>320</v>
      </c>
      <c r="D117" s="11" t="s">
        <v>322</v>
      </c>
      <c r="E117" s="11">
        <v>1040000</v>
      </c>
      <c r="F117" s="11">
        <v>1040000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f t="shared" si="3"/>
        <v>1040000</v>
      </c>
    </row>
    <row r="118" spans="1:16" ht="25.5" x14ac:dyDescent="0.2">
      <c r="A118" s="10" t="s">
        <v>323</v>
      </c>
      <c r="B118" s="10" t="s">
        <v>324</v>
      </c>
      <c r="C118" s="14" t="s">
        <v>320</v>
      </c>
      <c r="D118" s="11" t="s">
        <v>325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10558854.789999999</v>
      </c>
      <c r="K118" s="11">
        <v>10558854.789999999</v>
      </c>
      <c r="L118" s="11">
        <v>0</v>
      </c>
      <c r="M118" s="11">
        <v>0</v>
      </c>
      <c r="N118" s="11">
        <v>0</v>
      </c>
      <c r="O118" s="11">
        <v>10558854.789999999</v>
      </c>
      <c r="P118" s="11">
        <f t="shared" si="3"/>
        <v>10558854.789999999</v>
      </c>
    </row>
    <row r="119" spans="1:16" x14ac:dyDescent="0.2">
      <c r="A119" s="10" t="s">
        <v>326</v>
      </c>
      <c r="B119" s="10" t="s">
        <v>328</v>
      </c>
      <c r="C119" s="14" t="s">
        <v>327</v>
      </c>
      <c r="D119" s="11" t="s">
        <v>329</v>
      </c>
      <c r="E119" s="11">
        <v>100100</v>
      </c>
      <c r="F119" s="11">
        <v>100100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f t="shared" si="3"/>
        <v>100100</v>
      </c>
    </row>
    <row r="120" spans="1:16" ht="25.5" x14ac:dyDescent="0.2">
      <c r="A120" s="10" t="s">
        <v>330</v>
      </c>
      <c r="B120" s="10" t="s">
        <v>331</v>
      </c>
      <c r="C120" s="14" t="s">
        <v>65</v>
      </c>
      <c r="D120" s="11" t="s">
        <v>332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583501.77</v>
      </c>
      <c r="K120" s="11">
        <v>583501.77</v>
      </c>
      <c r="L120" s="11">
        <v>0</v>
      </c>
      <c r="M120" s="11">
        <v>0</v>
      </c>
      <c r="N120" s="11">
        <v>0</v>
      </c>
      <c r="O120" s="11">
        <v>583501.77</v>
      </c>
      <c r="P120" s="11">
        <f t="shared" si="3"/>
        <v>583501.77</v>
      </c>
    </row>
    <row r="121" spans="1:16" ht="25.5" x14ac:dyDescent="0.2">
      <c r="A121" s="10" t="s">
        <v>333</v>
      </c>
      <c r="B121" s="10" t="s">
        <v>66</v>
      </c>
      <c r="C121" s="14" t="s">
        <v>65</v>
      </c>
      <c r="D121" s="11" t="s">
        <v>67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99900</v>
      </c>
      <c r="K121" s="11">
        <v>99900</v>
      </c>
      <c r="L121" s="11">
        <v>0</v>
      </c>
      <c r="M121" s="11">
        <v>0</v>
      </c>
      <c r="N121" s="11">
        <v>0</v>
      </c>
      <c r="O121" s="11">
        <v>99900</v>
      </c>
      <c r="P121" s="11">
        <f t="shared" si="3"/>
        <v>99900</v>
      </c>
    </row>
    <row r="122" spans="1:16" ht="38.25" x14ac:dyDescent="0.2">
      <c r="A122" s="10" t="s">
        <v>334</v>
      </c>
      <c r="B122" s="10" t="s">
        <v>336</v>
      </c>
      <c r="C122" s="14" t="s">
        <v>335</v>
      </c>
      <c r="D122" s="11" t="s">
        <v>337</v>
      </c>
      <c r="E122" s="11">
        <v>28615297.600000001</v>
      </c>
      <c r="F122" s="11">
        <v>28615297.600000001</v>
      </c>
      <c r="G122" s="11">
        <v>0</v>
      </c>
      <c r="H122" s="11">
        <v>0</v>
      </c>
      <c r="I122" s="11">
        <v>0</v>
      </c>
      <c r="J122" s="11">
        <v>22023530.800000001</v>
      </c>
      <c r="K122" s="11">
        <v>22023530.800000001</v>
      </c>
      <c r="L122" s="11">
        <v>0</v>
      </c>
      <c r="M122" s="11">
        <v>0</v>
      </c>
      <c r="N122" s="11">
        <v>0</v>
      </c>
      <c r="O122" s="11">
        <v>22023530.800000001</v>
      </c>
      <c r="P122" s="11">
        <f t="shared" si="3"/>
        <v>50638828.400000006</v>
      </c>
    </row>
    <row r="123" spans="1:16" x14ac:dyDescent="0.2">
      <c r="A123" s="10" t="s">
        <v>338</v>
      </c>
      <c r="B123" s="10" t="s">
        <v>339</v>
      </c>
      <c r="C123" s="14" t="s">
        <v>77</v>
      </c>
      <c r="D123" s="11" t="s">
        <v>340</v>
      </c>
      <c r="E123" s="11">
        <v>26775</v>
      </c>
      <c r="F123" s="11">
        <v>26775</v>
      </c>
      <c r="G123" s="11">
        <v>0</v>
      </c>
      <c r="H123" s="11">
        <v>0</v>
      </c>
      <c r="I123" s="11">
        <v>0</v>
      </c>
      <c r="J123" s="11">
        <v>2597857.1599999997</v>
      </c>
      <c r="K123" s="11">
        <v>2597857.1599999997</v>
      </c>
      <c r="L123" s="11">
        <v>0</v>
      </c>
      <c r="M123" s="11">
        <v>0</v>
      </c>
      <c r="N123" s="11">
        <v>0</v>
      </c>
      <c r="O123" s="11">
        <v>2597857.1599999997</v>
      </c>
      <c r="P123" s="11">
        <f t="shared" si="3"/>
        <v>2624632.1599999997</v>
      </c>
    </row>
    <row r="124" spans="1:16" ht="25.5" x14ac:dyDescent="0.2">
      <c r="A124" s="10" t="s">
        <v>341</v>
      </c>
      <c r="B124" s="10" t="s">
        <v>342</v>
      </c>
      <c r="C124" s="14" t="s">
        <v>69</v>
      </c>
      <c r="D124" s="11" t="s">
        <v>343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11628000</v>
      </c>
      <c r="K124" s="11">
        <v>11628000</v>
      </c>
      <c r="L124" s="11">
        <v>0</v>
      </c>
      <c r="M124" s="11">
        <v>0</v>
      </c>
      <c r="N124" s="11">
        <v>0</v>
      </c>
      <c r="O124" s="11">
        <v>11628000</v>
      </c>
      <c r="P124" s="11">
        <f t="shared" si="3"/>
        <v>11628000</v>
      </c>
    </row>
    <row r="125" spans="1:16" ht="38.25" x14ac:dyDescent="0.2">
      <c r="A125" s="10" t="s">
        <v>344</v>
      </c>
      <c r="B125" s="10" t="s">
        <v>85</v>
      </c>
      <c r="C125" s="14" t="s">
        <v>84</v>
      </c>
      <c r="D125" s="11" t="s">
        <v>86</v>
      </c>
      <c r="E125" s="11">
        <v>500000</v>
      </c>
      <c r="F125" s="11">
        <v>500000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f t="shared" si="3"/>
        <v>500000</v>
      </c>
    </row>
    <row r="126" spans="1:16" ht="25.5" x14ac:dyDescent="0.2">
      <c r="A126" s="10" t="s">
        <v>345</v>
      </c>
      <c r="B126" s="10" t="s">
        <v>346</v>
      </c>
      <c r="C126" s="14" t="s">
        <v>88</v>
      </c>
      <c r="D126" s="11" t="s">
        <v>347</v>
      </c>
      <c r="E126" s="11">
        <v>3650000</v>
      </c>
      <c r="F126" s="11">
        <v>3650000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f t="shared" si="3"/>
        <v>3650000</v>
      </c>
    </row>
    <row r="127" spans="1:16" x14ac:dyDescent="0.2">
      <c r="A127" s="10" t="s">
        <v>348</v>
      </c>
      <c r="B127" s="10" t="s">
        <v>349</v>
      </c>
      <c r="C127" s="14" t="s">
        <v>88</v>
      </c>
      <c r="D127" s="11" t="s">
        <v>350</v>
      </c>
      <c r="E127" s="11">
        <v>1472000</v>
      </c>
      <c r="F127" s="11">
        <v>1472000</v>
      </c>
      <c r="G127" s="11">
        <v>0</v>
      </c>
      <c r="H127" s="11">
        <v>0</v>
      </c>
      <c r="I127" s="11">
        <v>0</v>
      </c>
      <c r="J127" s="11">
        <v>3700000</v>
      </c>
      <c r="K127" s="11">
        <v>3700000</v>
      </c>
      <c r="L127" s="11">
        <v>0</v>
      </c>
      <c r="M127" s="11">
        <v>0</v>
      </c>
      <c r="N127" s="11">
        <v>0</v>
      </c>
      <c r="O127" s="11">
        <v>3700000</v>
      </c>
      <c r="P127" s="11">
        <f t="shared" si="3"/>
        <v>5172000</v>
      </c>
    </row>
    <row r="128" spans="1:16" x14ac:dyDescent="0.2">
      <c r="A128" s="10" t="s">
        <v>351</v>
      </c>
      <c r="B128" s="10" t="s">
        <v>353</v>
      </c>
      <c r="C128" s="14" t="s">
        <v>352</v>
      </c>
      <c r="D128" s="11" t="s">
        <v>354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200000</v>
      </c>
      <c r="K128" s="11">
        <v>0</v>
      </c>
      <c r="L128" s="11">
        <v>200000</v>
      </c>
      <c r="M128" s="11">
        <v>0</v>
      </c>
      <c r="N128" s="11">
        <v>0</v>
      </c>
      <c r="O128" s="11">
        <v>0</v>
      </c>
      <c r="P128" s="11">
        <f t="shared" si="3"/>
        <v>200000</v>
      </c>
    </row>
    <row r="129" spans="1:16" ht="25.5" x14ac:dyDescent="0.2">
      <c r="A129" s="10" t="s">
        <v>355</v>
      </c>
      <c r="B129" s="10" t="s">
        <v>357</v>
      </c>
      <c r="C129" s="14" t="s">
        <v>356</v>
      </c>
      <c r="D129" s="11" t="s">
        <v>358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1342551.56</v>
      </c>
      <c r="K129" s="11">
        <v>0</v>
      </c>
      <c r="L129" s="11">
        <v>860000</v>
      </c>
      <c r="M129" s="11">
        <v>0</v>
      </c>
      <c r="N129" s="11">
        <v>0</v>
      </c>
      <c r="O129" s="11">
        <v>482551.56000000006</v>
      </c>
      <c r="P129" s="11">
        <f t="shared" si="3"/>
        <v>1342551.56</v>
      </c>
    </row>
    <row r="130" spans="1:16" ht="51" x14ac:dyDescent="0.2">
      <c r="A130" s="10" t="s">
        <v>359</v>
      </c>
      <c r="B130" s="10" t="s">
        <v>360</v>
      </c>
      <c r="C130" s="14" t="s">
        <v>61</v>
      </c>
      <c r="D130" s="11" t="s">
        <v>361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1330357.8699999999</v>
      </c>
      <c r="K130" s="11">
        <v>1330357.8699999999</v>
      </c>
      <c r="L130" s="11">
        <v>0</v>
      </c>
      <c r="M130" s="11">
        <v>0</v>
      </c>
      <c r="N130" s="11">
        <v>0</v>
      </c>
      <c r="O130" s="11">
        <v>1330357.8699999999</v>
      </c>
      <c r="P130" s="11">
        <f t="shared" si="3"/>
        <v>1330357.8699999999</v>
      </c>
    </row>
    <row r="131" spans="1:16" ht="76.5" x14ac:dyDescent="0.2">
      <c r="A131" s="10" t="s">
        <v>362</v>
      </c>
      <c r="B131" s="10" t="s">
        <v>363</v>
      </c>
      <c r="C131" s="14" t="s">
        <v>26</v>
      </c>
      <c r="D131" s="11" t="s">
        <v>364</v>
      </c>
      <c r="E131" s="11">
        <v>7611600</v>
      </c>
      <c r="F131" s="11">
        <v>7611600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f t="shared" si="3"/>
        <v>7611600</v>
      </c>
    </row>
    <row r="132" spans="1:16" ht="25.5" x14ac:dyDescent="0.2">
      <c r="A132" s="7" t="s">
        <v>365</v>
      </c>
      <c r="B132" s="8"/>
      <c r="C132" s="12"/>
      <c r="D132" s="15" t="s">
        <v>366</v>
      </c>
      <c r="E132" s="9">
        <v>9598900.0700000003</v>
      </c>
      <c r="F132" s="9">
        <v>9598900.0700000003</v>
      </c>
      <c r="G132" s="9">
        <v>5962000</v>
      </c>
      <c r="H132" s="9">
        <v>428700</v>
      </c>
      <c r="I132" s="9">
        <v>0</v>
      </c>
      <c r="J132" s="9">
        <v>430000</v>
      </c>
      <c r="K132" s="9">
        <v>430000</v>
      </c>
      <c r="L132" s="9">
        <v>0</v>
      </c>
      <c r="M132" s="9">
        <v>0</v>
      </c>
      <c r="N132" s="9">
        <v>0</v>
      </c>
      <c r="O132" s="9">
        <v>430000</v>
      </c>
      <c r="P132" s="9">
        <f t="shared" si="3"/>
        <v>10028900.07</v>
      </c>
    </row>
    <row r="133" spans="1:16" x14ac:dyDescent="0.2">
      <c r="A133" s="7" t="s">
        <v>367</v>
      </c>
      <c r="B133" s="8"/>
      <c r="C133" s="12"/>
      <c r="D133" s="13"/>
      <c r="E133" s="9">
        <v>9598900.0700000003</v>
      </c>
      <c r="F133" s="9">
        <v>9598900.0700000003</v>
      </c>
      <c r="G133" s="9">
        <v>5962000</v>
      </c>
      <c r="H133" s="9">
        <v>428700</v>
      </c>
      <c r="I133" s="9">
        <v>0</v>
      </c>
      <c r="J133" s="9">
        <v>430000</v>
      </c>
      <c r="K133" s="9">
        <v>430000</v>
      </c>
      <c r="L133" s="9">
        <v>0</v>
      </c>
      <c r="M133" s="9">
        <v>0</v>
      </c>
      <c r="N133" s="9">
        <v>0</v>
      </c>
      <c r="O133" s="9">
        <v>430000</v>
      </c>
      <c r="P133" s="9">
        <f t="shared" si="3"/>
        <v>10028900.07</v>
      </c>
    </row>
    <row r="134" spans="1:16" ht="38.25" x14ac:dyDescent="0.2">
      <c r="A134" s="10" t="s">
        <v>368</v>
      </c>
      <c r="B134" s="10" t="s">
        <v>22</v>
      </c>
      <c r="C134" s="14" t="s">
        <v>21</v>
      </c>
      <c r="D134" s="11" t="s">
        <v>23</v>
      </c>
      <c r="E134" s="11">
        <v>8180900</v>
      </c>
      <c r="F134" s="11">
        <v>8180900</v>
      </c>
      <c r="G134" s="11">
        <v>5962000</v>
      </c>
      <c r="H134" s="11">
        <v>428700</v>
      </c>
      <c r="I134" s="11">
        <v>0</v>
      </c>
      <c r="J134" s="11">
        <v>80000</v>
      </c>
      <c r="K134" s="11">
        <v>80000</v>
      </c>
      <c r="L134" s="11">
        <v>0</v>
      </c>
      <c r="M134" s="11">
        <v>0</v>
      </c>
      <c r="N134" s="11">
        <v>0</v>
      </c>
      <c r="O134" s="11">
        <v>80000</v>
      </c>
      <c r="P134" s="11">
        <f t="shared" si="3"/>
        <v>8260900</v>
      </c>
    </row>
    <row r="135" spans="1:16" x14ac:dyDescent="0.2">
      <c r="A135" s="10" t="s">
        <v>369</v>
      </c>
      <c r="B135" s="10" t="s">
        <v>328</v>
      </c>
      <c r="C135" s="14" t="s">
        <v>327</v>
      </c>
      <c r="D135" s="11" t="s">
        <v>329</v>
      </c>
      <c r="E135" s="11">
        <v>1199000.07</v>
      </c>
      <c r="F135" s="11">
        <v>1199000.07</v>
      </c>
      <c r="G135" s="11">
        <v>0</v>
      </c>
      <c r="H135" s="11">
        <v>0</v>
      </c>
      <c r="I135" s="11">
        <v>0</v>
      </c>
      <c r="J135" s="11">
        <v>350000</v>
      </c>
      <c r="K135" s="11">
        <v>350000</v>
      </c>
      <c r="L135" s="11">
        <v>0</v>
      </c>
      <c r="M135" s="11">
        <v>0</v>
      </c>
      <c r="N135" s="11">
        <v>0</v>
      </c>
      <c r="O135" s="11">
        <v>350000</v>
      </c>
      <c r="P135" s="11">
        <f t="shared" si="3"/>
        <v>1549000.07</v>
      </c>
    </row>
    <row r="136" spans="1:16" ht="25.5" x14ac:dyDescent="0.2">
      <c r="A136" s="10" t="s">
        <v>370</v>
      </c>
      <c r="B136" s="10" t="s">
        <v>371</v>
      </c>
      <c r="C136" s="14" t="s">
        <v>69</v>
      </c>
      <c r="D136" s="11" t="s">
        <v>372</v>
      </c>
      <c r="E136" s="11">
        <v>219000</v>
      </c>
      <c r="F136" s="11">
        <v>219000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f t="shared" si="3"/>
        <v>219000</v>
      </c>
    </row>
    <row r="137" spans="1:16" ht="25.5" x14ac:dyDescent="0.2">
      <c r="A137" s="7" t="s">
        <v>373</v>
      </c>
      <c r="B137" s="8"/>
      <c r="C137" s="12"/>
      <c r="D137" s="15" t="s">
        <v>374</v>
      </c>
      <c r="E137" s="9">
        <v>19276945</v>
      </c>
      <c r="F137" s="9">
        <v>19276945</v>
      </c>
      <c r="G137" s="9">
        <v>7092910</v>
      </c>
      <c r="H137" s="9">
        <v>0</v>
      </c>
      <c r="I137" s="9">
        <v>0</v>
      </c>
      <c r="J137" s="9">
        <v>16721000</v>
      </c>
      <c r="K137" s="9">
        <v>16721000</v>
      </c>
      <c r="L137" s="9">
        <v>0</v>
      </c>
      <c r="M137" s="9">
        <v>0</v>
      </c>
      <c r="N137" s="9">
        <v>0</v>
      </c>
      <c r="O137" s="9">
        <v>16721000</v>
      </c>
      <c r="P137" s="9">
        <f t="shared" si="3"/>
        <v>35997945</v>
      </c>
    </row>
    <row r="138" spans="1:16" x14ac:dyDescent="0.2">
      <c r="A138" s="7" t="s">
        <v>375</v>
      </c>
      <c r="B138" s="8"/>
      <c r="C138" s="12"/>
      <c r="D138" s="9"/>
      <c r="E138" s="9">
        <v>19276945</v>
      </c>
      <c r="F138" s="9">
        <v>19276945</v>
      </c>
      <c r="G138" s="9">
        <v>7092910</v>
      </c>
      <c r="H138" s="9">
        <v>0</v>
      </c>
      <c r="I138" s="9">
        <v>0</v>
      </c>
      <c r="J138" s="9">
        <v>16721000</v>
      </c>
      <c r="K138" s="9">
        <v>16721000</v>
      </c>
      <c r="L138" s="9">
        <v>0</v>
      </c>
      <c r="M138" s="9">
        <v>0</v>
      </c>
      <c r="N138" s="9">
        <v>0</v>
      </c>
      <c r="O138" s="9">
        <v>16721000</v>
      </c>
      <c r="P138" s="9">
        <f t="shared" si="3"/>
        <v>35997945</v>
      </c>
    </row>
    <row r="139" spans="1:16" ht="38.25" x14ac:dyDescent="0.2">
      <c r="A139" s="10" t="s">
        <v>376</v>
      </c>
      <c r="B139" s="10" t="s">
        <v>22</v>
      </c>
      <c r="C139" s="14" t="s">
        <v>21</v>
      </c>
      <c r="D139" s="11" t="s">
        <v>23</v>
      </c>
      <c r="E139" s="11">
        <v>8692945</v>
      </c>
      <c r="F139" s="11">
        <v>8692945</v>
      </c>
      <c r="G139" s="11">
        <v>7092910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f t="shared" si="3"/>
        <v>8692945</v>
      </c>
    </row>
    <row r="140" spans="1:16" x14ac:dyDescent="0.2">
      <c r="A140" s="10" t="s">
        <v>377</v>
      </c>
      <c r="B140" s="10" t="s">
        <v>378</v>
      </c>
      <c r="C140" s="14" t="s">
        <v>25</v>
      </c>
      <c r="D140" s="11" t="s">
        <v>379</v>
      </c>
      <c r="E140" s="11">
        <v>9.3132257461547852E-10</v>
      </c>
      <c r="F140" s="11">
        <v>9.3132257461547852E-10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f t="shared" si="3"/>
        <v>9.3132257461547852E-10</v>
      </c>
    </row>
    <row r="141" spans="1:16" x14ac:dyDescent="0.2">
      <c r="A141" s="10" t="s">
        <v>380</v>
      </c>
      <c r="B141" s="10" t="s">
        <v>190</v>
      </c>
      <c r="C141" s="14" t="s">
        <v>26</v>
      </c>
      <c r="D141" s="11" t="s">
        <v>191</v>
      </c>
      <c r="E141" s="11">
        <v>100000</v>
      </c>
      <c r="F141" s="11">
        <v>100000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f t="shared" si="3"/>
        <v>100000</v>
      </c>
    </row>
    <row r="142" spans="1:16" ht="38.25" x14ac:dyDescent="0.2">
      <c r="A142" s="10" t="s">
        <v>381</v>
      </c>
      <c r="B142" s="10" t="s">
        <v>382</v>
      </c>
      <c r="C142" s="14" t="s">
        <v>26</v>
      </c>
      <c r="D142" s="11" t="s">
        <v>383</v>
      </c>
      <c r="E142" s="11">
        <v>10484000</v>
      </c>
      <c r="F142" s="11">
        <v>10484000</v>
      </c>
      <c r="G142" s="11">
        <v>0</v>
      </c>
      <c r="H142" s="11">
        <v>0</v>
      </c>
      <c r="I142" s="11">
        <v>0</v>
      </c>
      <c r="J142" s="11">
        <v>16721000</v>
      </c>
      <c r="K142" s="11">
        <v>16721000</v>
      </c>
      <c r="L142" s="11">
        <v>0</v>
      </c>
      <c r="M142" s="11">
        <v>0</v>
      </c>
      <c r="N142" s="11">
        <v>0</v>
      </c>
      <c r="O142" s="11">
        <v>16721000</v>
      </c>
      <c r="P142" s="11">
        <f t="shared" si="3"/>
        <v>27205000</v>
      </c>
    </row>
    <row r="143" spans="1:16" x14ac:dyDescent="0.2">
      <c r="A143" s="8" t="s">
        <v>384</v>
      </c>
      <c r="B143" s="8" t="s">
        <v>384</v>
      </c>
      <c r="C143" s="12" t="s">
        <v>384</v>
      </c>
      <c r="D143" s="9" t="s">
        <v>385</v>
      </c>
      <c r="E143" s="9">
        <v>1234965509.1899998</v>
      </c>
      <c r="F143" s="9">
        <v>1234965509.1899998</v>
      </c>
      <c r="G143" s="9">
        <v>612071284.60000002</v>
      </c>
      <c r="H143" s="9">
        <v>90424246.379999995</v>
      </c>
      <c r="I143" s="9">
        <v>0</v>
      </c>
      <c r="J143" s="9">
        <v>180295572.79999998</v>
      </c>
      <c r="K143" s="9">
        <v>149583013.23999998</v>
      </c>
      <c r="L143" s="9">
        <v>29292778.399999999</v>
      </c>
      <c r="M143" s="9">
        <v>2098000</v>
      </c>
      <c r="N143" s="9">
        <v>513100</v>
      </c>
      <c r="O143" s="9">
        <v>151002794.40000001</v>
      </c>
      <c r="P143" s="9">
        <f t="shared" si="3"/>
        <v>1415261081.9899998</v>
      </c>
    </row>
    <row r="146" spans="1:16" s="18" customFormat="1" ht="18.75" x14ac:dyDescent="0.3">
      <c r="A146" s="16"/>
      <c r="B146" s="17" t="s">
        <v>390</v>
      </c>
      <c r="C146" s="16"/>
      <c r="D146" s="16"/>
      <c r="E146" s="16"/>
      <c r="F146" s="16"/>
      <c r="G146" s="16"/>
      <c r="H146" s="16"/>
      <c r="I146" s="17" t="s">
        <v>391</v>
      </c>
      <c r="J146" s="16"/>
      <c r="K146" s="16"/>
      <c r="L146" s="16"/>
      <c r="M146" s="16"/>
      <c r="N146" s="16"/>
      <c r="O146" s="16"/>
      <c r="P146" s="16"/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2026-01-12T13:18:22Z</cp:lastPrinted>
  <dcterms:created xsi:type="dcterms:W3CDTF">2026-01-02T08:29:18Z</dcterms:created>
  <dcterms:modified xsi:type="dcterms:W3CDTF">2026-01-27T09:07:25Z</dcterms:modified>
</cp:coreProperties>
</file>